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docProps/custom.xml" ContentType="application/vnd.openxmlformats-officedocument.custom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3194087\Downloads\"/>
    </mc:Choice>
  </mc:AlternateContent>
  <xr:revisionPtr revIDLastSave="0" documentId="13_ncr:1_{B108FA15-AE02-40D8-8AF7-F25576D3A066}" xr6:coauthVersionLast="47" xr6:coauthVersionMax="47" xr10:uidLastSave="{00000000-0000-0000-0000-000000000000}"/>
  <bookViews>
    <workbookView xWindow="-108" yWindow="-108" windowWidth="23256" windowHeight="12456" xr2:uid="{AE887688-9433-4E67-9652-D1C9F0528315}"/>
  </bookViews>
  <sheets>
    <sheet name="Índice" sheetId="1" r:id="rId1"/>
    <sheet name="Comercial" sheetId="2" r:id="rId2"/>
    <sheet name="Financiera" sheetId="3" r:id="rId3"/>
    <sheet name="Otros" sheetId="5" r:id="rId4"/>
  </sheets>
  <definedNames>
    <definedName name="_xlnm.Print_Area" localSheetId="1">Comercial!$A$1:$E$29</definedName>
    <definedName name="_xlnm.Print_Area" localSheetId="2">Financiera!$A$1:$E$34</definedName>
    <definedName name="_xlnm.Print_Area" localSheetId="0">Índice!$A$1:$G$16</definedName>
    <definedName name="_xlnm.Print_Area" localSheetId="3">Otros!$A$1:$E$22</definedName>
    <definedName name="_xlnm.Print_Titles" localSheetId="1">Comercial!$1:$4</definedName>
    <definedName name="_xlnm.Print_Titles" localSheetId="2">Financiera!$1:$4</definedName>
    <definedName name="_xlnm.Print_Titles" localSheetId="0">Índice!$1:$4</definedName>
    <definedName name="_xlnm.Print_Titles" localSheetId="3">Otros!$1:$4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0" i="5" l="1"/>
  <c r="C7" i="3" l="1"/>
  <c r="C7" i="5" s="1"/>
</calcChain>
</file>

<file path=xl/sharedStrings.xml><?xml version="1.0" encoding="utf-8"?>
<sst xmlns="http://schemas.openxmlformats.org/spreadsheetml/2006/main" count="209" uniqueCount="64">
  <si>
    <t>PROBERIS S.A.E.</t>
  </si>
  <si>
    <t>Calle Prof. Manuel Riquelme No. 1936</t>
  </si>
  <si>
    <t>Asunción, Paraguay</t>
  </si>
  <si>
    <t>Cel.: +595 981 253 906</t>
  </si>
  <si>
    <t>Denominación de la Entidad</t>
  </si>
  <si>
    <t>Corte</t>
  </si>
  <si>
    <t>TC de referencia:</t>
  </si>
  <si>
    <t xml:space="preserve">INFORME SOBRE EL ESTADO DE DEUDAS </t>
  </si>
  <si>
    <t>Contenido:</t>
  </si>
  <si>
    <t>1.1-DEUDAS COMERCIALES</t>
  </si>
  <si>
    <t>1.2-DEUDAS FINANCIERAS</t>
  </si>
  <si>
    <t>1.3-OTROS PASIVOS</t>
  </si>
  <si>
    <t>Índice</t>
  </si>
  <si>
    <t>DEUDAS COMERCIALES</t>
  </si>
  <si>
    <t>Entidad</t>
  </si>
  <si>
    <t xml:space="preserve">Monto </t>
  </si>
  <si>
    <t xml:space="preserve">Equivalente en Gs. </t>
  </si>
  <si>
    <t xml:space="preserve">Gs. </t>
  </si>
  <si>
    <t>USD.</t>
  </si>
  <si>
    <t xml:space="preserve">Totales </t>
  </si>
  <si>
    <t>Miguel Rolón</t>
  </si>
  <si>
    <t>Shirley Vichini</t>
  </si>
  <si>
    <t xml:space="preserve">    Presidente</t>
  </si>
  <si>
    <t>Contadora</t>
  </si>
  <si>
    <t>DEUDAS FINANCIERAS</t>
  </si>
  <si>
    <t>OTROS PASIVOS</t>
  </si>
  <si>
    <t>Seguros a Pagar ME</t>
  </si>
  <si>
    <t>PASIVO CORRIENTE</t>
  </si>
  <si>
    <t>N/A</t>
  </si>
  <si>
    <t>PASIVO NO CORRIENTE</t>
  </si>
  <si>
    <t xml:space="preserve">Vencimiento </t>
  </si>
  <si>
    <t>Estado</t>
  </si>
  <si>
    <t>Garantía</t>
  </si>
  <si>
    <t>vigente</t>
  </si>
  <si>
    <t>a sola firma</t>
  </si>
  <si>
    <t>Banco Basa S.A.  - Préstamo CP</t>
  </si>
  <si>
    <t xml:space="preserve">                                -  </t>
  </si>
  <si>
    <t>Hipotecaria</t>
  </si>
  <si>
    <t>Intereses préstamos a pagar</t>
  </si>
  <si>
    <t>(-) Intereses a Devengar</t>
  </si>
  <si>
    <t>Vigente</t>
  </si>
  <si>
    <t>Banco Basa S.A.  - Préstamo LP</t>
  </si>
  <si>
    <t>La Sociedad no cuenta con deudas preferentes o privilegiadas vigentes de pago a la presentación del presente informe.</t>
  </si>
  <si>
    <t>La Sociedad cuenta con deudas preferentes o privilegiadas vigentes de pago a la presentación del presente informe.</t>
  </si>
  <si>
    <t>La Sociedad cuenta  con deudas preferentes o privilegiadas vigentes de pago a la presentación del presente informe.</t>
  </si>
  <si>
    <t xml:space="preserve">Instituto de Prevision Social </t>
  </si>
  <si>
    <t>mes sigueinte</t>
  </si>
  <si>
    <t xml:space="preserve">sola Firma </t>
  </si>
  <si>
    <t xml:space="preserve">Impuesto a la Renta Diferida </t>
  </si>
  <si>
    <t>Contrato</t>
  </si>
  <si>
    <t>Miguel Rolon PYG</t>
  </si>
  <si>
    <t>Aguinaldo a Pagar</t>
  </si>
  <si>
    <t>Miguel Oscar Rolon Espinola</t>
  </si>
  <si>
    <t>Design Center S.A</t>
  </si>
  <si>
    <t>Union Industrial Paraguaya</t>
  </si>
  <si>
    <t xml:space="preserve">TK Elevadores Paraguay SRL </t>
  </si>
  <si>
    <t>CPA Ferrere SS</t>
  </si>
  <si>
    <t>Transformadores Paraguayos S.A</t>
  </si>
  <si>
    <t>Solventa Rismétrica</t>
  </si>
  <si>
    <t>Impuesto a la Renta 2023</t>
  </si>
  <si>
    <t>Provisiones</t>
  </si>
  <si>
    <t>Desing Center</t>
  </si>
  <si>
    <t>Sola firma</t>
  </si>
  <si>
    <t>Anticipo de clientes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</si>
</sst>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 * #,##0_ ;_ * \-#,##0_ ;_ * &quot;-&quot;_ ;_ @_ "/>
    <numFmt numFmtId="166" formatCode="_-* #,##0_-;\-* #,##0_-;_-* &quot;-&quot;??_-;_-@_-"/>
    <numFmt numFmtId="167" formatCode="_ * #,##0.00_ ;_ * \-#,##0.00_ ;_ * &quot;-&quot;_ ;_ @_ "/>
    <numFmt numFmtId="168" formatCode="_(* #,##0.00_);_(* \(#,##0.00\);_(* &quot;-&quot;_);_(@_)"/>
    <numFmt numFmtId="169" formatCode="_-* #,##0.00\ _€_-;\-* #,##0.00\ _€_-;_-* &quot;-&quot;??\ _€_-;_-@_-"/>
  </numFmts>
  <fonts count="2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color theme="1"/>
      <name val="Times New Roman"/>
      <family val="1"/>
    </font>
    <font>
      <sz val="10"/>
      <color theme="1"/>
      <name val="Times New Roman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u/>
      <sz val="10"/>
      <color theme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b/>
      <sz val="10"/>
      <color theme="1"/>
      <name val="Arial Narrow"/>
      <family val="2"/>
    </font>
    <font>
      <sz val="12"/>
      <color theme="1"/>
      <name val="Arial"/>
      <family val="2"/>
    </font>
    <font>
      <sz val="10"/>
      <color theme="1"/>
      <name val="Arial Narrow"/>
      <family val="2"/>
    </font>
    <font>
      <sz val="9"/>
      <color theme="1"/>
      <name val="Arial"/>
      <family val="2"/>
    </font>
    <font>
      <sz val="8"/>
      <color theme="1"/>
      <name val="Arial"/>
      <family val="2"/>
    </font>
    <font>
      <u/>
      <sz val="10"/>
      <color theme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0">
    <xf numFmtId="0" fontId="0" fillId="0" borderId="0"/>
    <xf numFmtId="0" fontId="2" fillId="0" borderId="0" applyNumberForma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6" fillId="0" borderId="0"/>
    <xf numFmtId="164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3" fillId="0" borderId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80">
    <xf numFmtId="0" fontId="0" fillId="0" borderId="0" xfId="0"/>
    <xf numFmtId="0" fontId="2" fillId="0" borderId="0" xfId="1"/>
    <xf numFmtId="0" fontId="1" fillId="0" borderId="0" xfId="0" applyFont="1"/>
    <xf numFmtId="0" fontId="2" fillId="0" borderId="0" xfId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14" fontId="1" fillId="0" borderId="0" xfId="0" applyNumberFormat="1" applyFont="1" applyAlignment="1">
      <alignment horizontal="left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4" fontId="1" fillId="0" borderId="0" xfId="0" applyNumberFormat="1" applyFont="1" applyAlignment="1">
      <alignment horizontal="left"/>
    </xf>
    <xf numFmtId="43" fontId="0" fillId="0" borderId="0" xfId="2" applyFont="1" applyAlignment="1">
      <alignment horizontal="center" vertical="center"/>
    </xf>
    <xf numFmtId="166" fontId="0" fillId="0" borderId="0" xfId="2" applyNumberFormat="1" applyFont="1"/>
    <xf numFmtId="166" fontId="1" fillId="0" borderId="4" xfId="0" applyNumberFormat="1" applyFont="1" applyBorder="1"/>
    <xf numFmtId="167" fontId="0" fillId="0" borderId="0" xfId="3" applyNumberFormat="1" applyFont="1" applyAlignment="1">
      <alignment horizontal="center" vertical="center"/>
    </xf>
    <xf numFmtId="165" fontId="0" fillId="0" borderId="0" xfId="3" applyFont="1"/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43" fontId="0" fillId="0" borderId="0" xfId="2" applyFont="1" applyFill="1" applyAlignment="1">
      <alignment horizontal="center" vertical="center"/>
    </xf>
    <xf numFmtId="0" fontId="1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166" fontId="12" fillId="0" borderId="0" xfId="0" applyNumberFormat="1" applyFont="1"/>
    <xf numFmtId="0" fontId="12" fillId="0" borderId="0" xfId="0" applyFont="1"/>
    <xf numFmtId="0" fontId="14" fillId="0" borderId="0" xfId="0" applyFont="1"/>
    <xf numFmtId="0" fontId="14" fillId="0" borderId="0" xfId="0" applyFont="1" applyAlignment="1">
      <alignment horizontal="center"/>
    </xf>
    <xf numFmtId="0" fontId="15" fillId="0" borderId="0" xfId="0" applyFont="1"/>
    <xf numFmtId="0" fontId="16" fillId="0" borderId="0" xfId="0" applyFont="1"/>
    <xf numFmtId="0" fontId="17" fillId="2" borderId="0" xfId="0" applyFont="1" applyFill="1" applyAlignment="1">
      <alignment horizontal="center" vertical="center"/>
    </xf>
    <xf numFmtId="0" fontId="18" fillId="0" borderId="0" xfId="0" applyFont="1"/>
    <xf numFmtId="0" fontId="18" fillId="0" borderId="0" xfId="0" applyFont="1" applyAlignment="1">
      <alignment horizontal="center"/>
    </xf>
    <xf numFmtId="0" fontId="19" fillId="0" borderId="0" xfId="1" applyFont="1" applyAlignment="1">
      <alignment horizontal="center" vertical="center"/>
    </xf>
    <xf numFmtId="0" fontId="20" fillId="0" borderId="0" xfId="0" applyFont="1" applyAlignment="1">
      <alignment vertical="center"/>
    </xf>
    <xf numFmtId="0" fontId="21" fillId="0" borderId="0" xfId="0" applyFont="1"/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/>
    </xf>
    <xf numFmtId="0" fontId="20" fillId="0" borderId="0" xfId="0" applyFont="1" applyAlignment="1">
      <alignment horizontal="left" vertical="center"/>
    </xf>
    <xf numFmtId="0" fontId="21" fillId="0" borderId="0" xfId="0" applyFont="1" applyAlignment="1">
      <alignment horizontal="left"/>
    </xf>
    <xf numFmtId="14" fontId="21" fillId="0" borderId="0" xfId="0" applyNumberFormat="1" applyFont="1" applyAlignment="1">
      <alignment horizontal="left"/>
    </xf>
    <xf numFmtId="4" fontId="21" fillId="0" borderId="0" xfId="0" applyNumberFormat="1" applyFont="1" applyAlignment="1">
      <alignment horizontal="left"/>
    </xf>
    <xf numFmtId="0" fontId="20" fillId="0" borderId="0" xfId="0" applyFont="1" applyAlignment="1">
      <alignment horizontal="center" vertical="center"/>
    </xf>
    <xf numFmtId="0" fontId="21" fillId="0" borderId="0" xfId="0" quotePrefix="1" applyFont="1" applyAlignment="1">
      <alignment horizontal="center" vertical="center"/>
    </xf>
    <xf numFmtId="0" fontId="20" fillId="3" borderId="3" xfId="0" applyFont="1" applyFill="1" applyBorder="1" applyAlignment="1">
      <alignment horizontal="center" vertical="center" wrapText="1"/>
    </xf>
    <xf numFmtId="14" fontId="21" fillId="0" borderId="0" xfId="0" applyNumberFormat="1" applyFont="1" applyAlignment="1">
      <alignment horizontal="left" vertical="center"/>
    </xf>
    <xf numFmtId="166" fontId="21" fillId="0" borderId="0" xfId="2" applyNumberFormat="1" applyFont="1" applyAlignment="1">
      <alignment horizontal="center" vertical="center"/>
    </xf>
    <xf numFmtId="43" fontId="21" fillId="0" borderId="0" xfId="2" applyFont="1" applyAlignment="1">
      <alignment horizontal="center" vertical="center"/>
    </xf>
    <xf numFmtId="165" fontId="21" fillId="0" borderId="0" xfId="3" applyFont="1" applyAlignment="1">
      <alignment horizontal="center" vertical="center"/>
    </xf>
    <xf numFmtId="0" fontId="22" fillId="0" borderId="0" xfId="0" applyFont="1"/>
    <xf numFmtId="0" fontId="20" fillId="3" borderId="1" xfId="0" applyFont="1" applyFill="1" applyBorder="1" applyAlignment="1">
      <alignment horizontal="center" vertical="center"/>
    </xf>
    <xf numFmtId="165" fontId="20" fillId="3" borderId="1" xfId="3" applyFont="1" applyFill="1" applyBorder="1" applyAlignment="1">
      <alignment horizontal="center" vertical="center"/>
    </xf>
    <xf numFmtId="167" fontId="20" fillId="3" borderId="1" xfId="3" applyNumberFormat="1" applyFont="1" applyFill="1" applyBorder="1" applyAlignment="1">
      <alignment horizontal="center" vertical="center"/>
    </xf>
    <xf numFmtId="0" fontId="21" fillId="3" borderId="1" xfId="0" applyFont="1" applyFill="1" applyBorder="1" applyAlignment="1">
      <alignment horizontal="center" vertical="center"/>
    </xf>
    <xf numFmtId="166" fontId="21" fillId="0" borderId="0" xfId="10" applyNumberFormat="1" applyFont="1" applyAlignment="1">
      <alignment horizontal="center" vertical="center"/>
    </xf>
    <xf numFmtId="43" fontId="21" fillId="0" borderId="0" xfId="10" applyFont="1" applyAlignment="1">
      <alignment horizontal="center" vertical="center"/>
    </xf>
    <xf numFmtId="168" fontId="21" fillId="0" borderId="0" xfId="10" applyNumberFormat="1" applyFont="1" applyAlignment="1">
      <alignment horizontal="center" vertical="center"/>
    </xf>
    <xf numFmtId="43" fontId="20" fillId="0" borderId="0" xfId="2" applyFont="1" applyAlignment="1">
      <alignment horizontal="center" vertical="center"/>
    </xf>
    <xf numFmtId="166" fontId="20" fillId="0" borderId="0" xfId="2" applyNumberFormat="1" applyFont="1" applyAlignment="1">
      <alignment horizontal="center" vertical="center"/>
    </xf>
    <xf numFmtId="167" fontId="1" fillId="0" borderId="0" xfId="3" applyNumberFormat="1" applyFont="1" applyAlignment="1">
      <alignment horizontal="center" vertical="center"/>
    </xf>
    <xf numFmtId="0" fontId="20" fillId="0" borderId="0" xfId="0" applyFont="1" applyAlignment="1">
      <alignment horizontal="center"/>
    </xf>
    <xf numFmtId="0" fontId="21" fillId="0" borderId="0" xfId="0" applyFont="1" applyAlignment="1">
      <alignment horizontal="center"/>
    </xf>
    <xf numFmtId="0" fontId="21" fillId="2" borderId="0" xfId="0" applyFont="1" applyFill="1" applyAlignment="1">
      <alignment horizontal="center" vertical="center"/>
    </xf>
    <xf numFmtId="0" fontId="21" fillId="0" borderId="0" xfId="0" applyFont="1" applyAlignment="1">
      <alignment horizontal="left" vertical="center"/>
    </xf>
    <xf numFmtId="43" fontId="20" fillId="3" borderId="1" xfId="2" applyFont="1" applyFill="1" applyBorder="1" applyAlignment="1">
      <alignment horizontal="center" vertical="center"/>
    </xf>
    <xf numFmtId="166" fontId="20" fillId="3" borderId="1" xfId="2" applyNumberFormat="1" applyFont="1" applyFill="1" applyBorder="1" applyAlignment="1">
      <alignment horizontal="center" vertical="center"/>
    </xf>
    <xf numFmtId="166" fontId="21" fillId="0" borderId="0" xfId="17" applyNumberFormat="1" applyFont="1" applyAlignment="1">
      <alignment horizontal="center" vertical="center"/>
    </xf>
    <xf numFmtId="43" fontId="21" fillId="0" borderId="0" xfId="17" applyFont="1" applyAlignment="1">
      <alignment horizontal="center" vertical="center"/>
    </xf>
    <xf numFmtId="14" fontId="21" fillId="0" borderId="0" xfId="0" applyNumberFormat="1" applyFont="1" applyAlignment="1">
      <alignment horizontal="center" vertical="center"/>
    </xf>
    <xf numFmtId="169" fontId="21" fillId="0" borderId="0" xfId="0" applyNumberFormat="1" applyFont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9" fillId="0" borderId="0" xfId="0" applyFont="1" applyAlignment="1">
      <alignment horizontal="left"/>
    </xf>
    <xf numFmtId="3" fontId="21" fillId="0" borderId="0" xfId="0" applyNumberFormat="1" applyFont="1" applyAlignment="1">
      <alignment horizontal="center" vertical="center"/>
    </xf>
    <xf numFmtId="0" fontId="10" fillId="0" borderId="0" xfId="0" applyFont="1" applyAlignment="1">
      <alignment vertical="center"/>
    </xf>
    <xf numFmtId="14" fontId="0" fillId="0" borderId="0" xfId="2" applyNumberFormat="1" applyFont="1" applyAlignment="1">
      <alignment horizontal="center" vertical="center"/>
    </xf>
    <xf numFmtId="166" fontId="0" fillId="0" borderId="0" xfId="0" applyNumberFormat="1"/>
    <xf numFmtId="2" fontId="21" fillId="0" borderId="0" xfId="0" applyNumberFormat="1" applyFont="1" applyAlignment="1">
      <alignment horizontal="left"/>
    </xf>
    <xf numFmtId="166" fontId="10" fillId="0" borderId="0" xfId="2" applyNumberFormat="1" applyFont="1" applyAlignment="1">
      <alignment horizontal="center" vertical="center"/>
    </xf>
    <xf numFmtId="43" fontId="20" fillId="0" borderId="0" xfId="2" applyFont="1" applyAlignment="1">
      <alignment horizontal="left" vertical="center" wrapText="1"/>
    </xf>
    <xf numFmtId="0" fontId="20" fillId="3" borderId="2" xfId="0" applyFont="1" applyFill="1" applyBorder="1" applyAlignment="1">
      <alignment horizontal="center" vertical="center" wrapText="1"/>
    </xf>
    <xf numFmtId="0" fontId="20" fillId="3" borderId="3" xfId="0" applyFont="1" applyFill="1" applyBorder="1" applyAlignment="1">
      <alignment horizontal="center" vertical="center" wrapText="1"/>
    </xf>
  </cellXfs>
  <cellStyles count="20">
    <cellStyle name="Hipervínculo" xfId="1" builtinId="8"/>
    <cellStyle name="Hipervínculo 2" xfId="8" xr:uid="{BA34ED0B-E292-4C24-86C6-2C71A642BD7F}"/>
    <cellStyle name="Millares" xfId="2" builtinId="3"/>
    <cellStyle name="Millares [0]" xfId="3" builtinId="6"/>
    <cellStyle name="Millares [0] 5" xfId="5" xr:uid="{FF127242-FEC0-4F7E-AF02-369DE840AC05}"/>
    <cellStyle name="Millares [0] 5 2" xfId="11" xr:uid="{29AD47AE-0919-4F46-B819-E88006B4EE40}"/>
    <cellStyle name="Millares 2" xfId="7" xr:uid="{CA370007-DF6B-4A7E-A12F-363462E0318C}"/>
    <cellStyle name="Millares 2 2" xfId="6" xr:uid="{15CB277C-4FEB-425F-963A-D6ED0F46044B}"/>
    <cellStyle name="Millares 2 3" xfId="13" xr:uid="{5CE81310-9969-45AC-A3FF-8B864DDB7B26}"/>
    <cellStyle name="Millares 2 4" xfId="18" xr:uid="{AE8ECD35-01D0-495D-8DAE-98ABC27088F2}"/>
    <cellStyle name="Millares 3" xfId="9" xr:uid="{61B2ECA0-59F1-4D5F-AAD8-85928E518EDD}"/>
    <cellStyle name="Millares 3 2" xfId="14" xr:uid="{A2E2DF36-ED97-4FD4-A04A-71F42CCDC8EB}"/>
    <cellStyle name="Millares 3 3" xfId="19" xr:uid="{91D3D8A6-05CC-4169-9BE1-2F9EC327F606}"/>
    <cellStyle name="Millares 4" xfId="10" xr:uid="{9DAFC4C6-8908-40D4-A1E6-C6ED50DF9C72}"/>
    <cellStyle name="Millares 5" xfId="12" xr:uid="{23EA0F03-71DF-4C82-BD1F-42AC1F5F0C59}"/>
    <cellStyle name="Millares 6" xfId="15" xr:uid="{7FC02CD3-250E-4E2E-92C3-823AB8E43587}"/>
    <cellStyle name="Millares 7" xfId="17" xr:uid="{E8409264-2843-4834-B5F1-DFB7EEC8B38C}"/>
    <cellStyle name="Normal" xfId="0" builtinId="0"/>
    <cellStyle name="Normal 2" xfId="4" xr:uid="{580D129F-8383-463C-8C23-A2CFDD3EC490}"/>
    <cellStyle name="Normal 2 2" xfId="16" xr:uid="{2FA712B1-5C0F-4508-98B0-920A9B0C903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1234441</xdr:colOff>
      <xdr:row>0</xdr:row>
      <xdr:rowOff>129541</xdr:rowOff>
    </xdr:from>
    <xdr:to>
      <xdr:col>5</xdr:col>
      <xdr:colOff>1150620</xdr:colOff>
      <xdr:row>5</xdr:row>
      <xdr:rowOff>127175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B794C7DA-1BEB-C52A-29A3-30913D86B9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11441" y="129541"/>
          <a:ext cx="1493519" cy="927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22861</xdr:colOff>
      <xdr:row>0</xdr:row>
      <xdr:rowOff>160020</xdr:rowOff>
    </xdr:from>
    <xdr:to>
      <xdr:col>4</xdr:col>
      <xdr:colOff>1363981</xdr:colOff>
      <xdr:row>5</xdr:row>
      <xdr:rowOff>78275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C5C2297-5E58-4F9C-B9DC-18A31D9DCE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0301" y="160020"/>
          <a:ext cx="1341120" cy="8326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1363980</xdr:colOff>
      <xdr:row>0</xdr:row>
      <xdr:rowOff>114300</xdr:rowOff>
    </xdr:from>
    <xdr:to>
      <xdr:col>4</xdr:col>
      <xdr:colOff>1386839</xdr:colOff>
      <xdr:row>6</xdr:row>
      <xdr:rowOff>35734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6C29741-53CE-475D-BB15-CECB1A47B7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89320" y="114300"/>
          <a:ext cx="1493519" cy="927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1287780</xdr:colOff>
      <xdr:row>0</xdr:row>
      <xdr:rowOff>114300</xdr:rowOff>
    </xdr:from>
    <xdr:to>
      <xdr:col>4</xdr:col>
      <xdr:colOff>1348739</xdr:colOff>
      <xdr:row>6</xdr:row>
      <xdr:rowOff>35734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405D836-48A1-4731-BEEA-38E2DCDACA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07580" y="114300"/>
          <a:ext cx="1493519" cy="927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E3B3D9-CD90-4CC6-87D8-6BEF896359CC}">
  <dimension ref="B1:I25"/>
  <sheetViews>
    <sheetView showGridLines="0" tabSelected="1" topLeftCell="A21" zoomScaleNormal="100" workbookViewId="0">
      <selection activeCell="D42" sqref="D42"/>
    </sheetView>
  </sheetViews>
  <sheetFormatPr baseColWidth="10" defaultColWidth="11.44140625" defaultRowHeight="14.4" x14ac:dyDescent="0.3"/>
  <cols>
    <col min="2" max="2" width="36.88671875" bestFit="1" customWidth="1"/>
    <col min="3" max="5" width="23" customWidth="1"/>
    <col min="6" max="6" width="17.33203125" customWidth="1"/>
    <col min="7" max="7" width="2.88671875" customWidth="1"/>
    <col min="8" max="8" width="17.88671875" style="14" bestFit="1" customWidth="1"/>
    <col min="9" max="9" width="15" bestFit="1" customWidth="1"/>
  </cols>
  <sheetData>
    <row r="1" spans="2:9" ht="15.6" x14ac:dyDescent="0.3">
      <c r="B1" s="10" t="s">
        <v>0</v>
      </c>
    </row>
    <row r="2" spans="2:9" x14ac:dyDescent="0.3">
      <c r="B2" s="11" t="s">
        <v>1</v>
      </c>
    </row>
    <row r="3" spans="2:9" x14ac:dyDescent="0.3">
      <c r="B3" s="11" t="s">
        <v>2</v>
      </c>
    </row>
    <row r="4" spans="2:9" x14ac:dyDescent="0.3">
      <c r="B4" s="11" t="s">
        <v>3</v>
      </c>
    </row>
    <row r="5" spans="2:9" x14ac:dyDescent="0.3">
      <c r="B5" s="11"/>
    </row>
    <row r="6" spans="2:9" x14ac:dyDescent="0.3">
      <c r="B6" s="2" t="s">
        <v>4</v>
      </c>
      <c r="C6" s="8" t="s">
        <v>0</v>
      </c>
    </row>
    <row r="7" spans="2:9" x14ac:dyDescent="0.3">
      <c r="B7" s="2" t="s">
        <v>5</v>
      </c>
      <c r="C7" s="9">
        <v>45016</v>
      </c>
    </row>
    <row r="8" spans="2:9" x14ac:dyDescent="0.3">
      <c r="B8" s="2" t="s">
        <v>6</v>
      </c>
      <c r="C8" s="12">
        <v>7169.7</v>
      </c>
    </row>
    <row r="9" spans="2:9" x14ac:dyDescent="0.3">
      <c r="B9" s="2"/>
    </row>
    <row r="10" spans="2:9" x14ac:dyDescent="0.3">
      <c r="B10" s="2" t="s">
        <v>7</v>
      </c>
    </row>
    <row r="11" spans="2:9" x14ac:dyDescent="0.3">
      <c r="B11" s="2"/>
    </row>
    <row r="12" spans="2:9" x14ac:dyDescent="0.3">
      <c r="B12" s="7" t="s">
        <v>8</v>
      </c>
    </row>
    <row r="13" spans="2:9" x14ac:dyDescent="0.3">
      <c r="B13" s="2"/>
      <c r="C13" s="1" t="s">
        <v>9</v>
      </c>
      <c r="E13" s="2"/>
      <c r="F13" s="14">
        <v>160047967.52899998</v>
      </c>
      <c r="I13" s="74"/>
    </row>
    <row r="14" spans="2:9" x14ac:dyDescent="0.3">
      <c r="C14" s="1" t="s">
        <v>10</v>
      </c>
      <c r="E14" s="2"/>
      <c r="F14" s="14">
        <v>61517076658.341988</v>
      </c>
      <c r="I14" s="74"/>
    </row>
    <row r="15" spans="2:9" x14ac:dyDescent="0.3">
      <c r="C15" s="1" t="s">
        <v>11</v>
      </c>
      <c r="F15" s="14">
        <v>1796827352</v>
      </c>
      <c r="I15" s="74"/>
    </row>
    <row r="16" spans="2:9" ht="15" thickBot="1" x14ac:dyDescent="0.35">
      <c r="F16" s="15">
        <v>63473951977.870987</v>
      </c>
    </row>
    <row r="17" spans="2:9" ht="15" thickTop="1" x14ac:dyDescent="0.3">
      <c r="F17" s="14"/>
    </row>
    <row r="18" spans="2:9" x14ac:dyDescent="0.3">
      <c r="B18" s="22" t="s">
        <v>44</v>
      </c>
      <c r="C18" s="24"/>
      <c r="D18" s="24"/>
      <c r="E18" s="24"/>
      <c r="F18" s="23"/>
    </row>
    <row r="21" spans="2:9" ht="15.6" x14ac:dyDescent="0.3">
      <c r="B21" s="25"/>
      <c r="C21" s="26"/>
      <c r="D21" s="27"/>
      <c r="E21" s="26"/>
      <c r="F21" s="17"/>
    </row>
    <row r="22" spans="2:9" x14ac:dyDescent="0.3">
      <c r="B22" s="28"/>
      <c r="C22" s="29"/>
      <c r="D22" s="30"/>
      <c r="E22" s="31"/>
    </row>
    <row r="23" spans="2:9" x14ac:dyDescent="0.3">
      <c r="B23" s="59" t="s">
        <v>20</v>
      </c>
      <c r="D23" s="59"/>
      <c r="E23" s="59" t="s">
        <v>21</v>
      </c>
      <c r="F23" s="5"/>
      <c r="G23" s="5"/>
      <c r="I23" s="5"/>
    </row>
    <row r="24" spans="2:9" x14ac:dyDescent="0.3">
      <c r="B24" s="60" t="s">
        <v>22</v>
      </c>
      <c r="D24" s="61"/>
      <c r="E24" s="60" t="s">
        <v>23</v>
      </c>
      <c r="F24" s="5"/>
      <c r="G24" s="5"/>
      <c r="I24" s="5"/>
    </row>
    <row r="25" spans="2:9" x14ac:dyDescent="0.3">
      <c r="B25" s="60" t="s">
        <v>0</v>
      </c>
      <c r="D25" s="60"/>
      <c r="E25" s="60" t="s">
        <v>0</v>
      </c>
      <c r="F25" s="5"/>
      <c r="G25" s="5"/>
      <c r="I25" s="5"/>
    </row>
  </sheetData>
  <hyperlinks>
    <hyperlink ref="C13" location="Comercial!A1" display="1.1-DEUDAS COMERCIALES" xr:uid="{43D7113C-4720-4E47-B133-618798FD4E02}"/>
    <hyperlink ref="C14" location="Financiera!A1" display="1.2-DEUDAS FINANCIERAS" xr:uid="{3D11856C-833D-461F-9F8C-052D3523CED0}"/>
    <hyperlink ref="C15" location="Otros!A1" display="1.3-OTROS PASIVOS" xr:uid="{6DDD3B34-98C4-4E16-BDB9-5C979AB4DBE6}"/>
  </hyperlinks>
  <pageMargins left="0.70866141732283472" right="0.70866141732283472" top="0.74803149606299213" bottom="0.74803149606299213" header="0.31496062992125984" footer="0.31496062992125984"/>
  <pageSetup paperSize="9" scale="62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9EFBE7-1FBA-4192-A447-41110D3E6B36}">
  <sheetPr>
    <pageSetUpPr fitToPage="1"/>
  </sheetPr>
  <dimension ref="A1:K41"/>
  <sheetViews>
    <sheetView showGridLines="0" topLeftCell="A10" zoomScaleNormal="100" workbookViewId="0">
      <selection activeCell="C16" sqref="C16"/>
    </sheetView>
  </sheetViews>
  <sheetFormatPr baseColWidth="10" defaultColWidth="11.44140625" defaultRowHeight="14.4" x14ac:dyDescent="0.3"/>
  <cols>
    <col min="1" max="1" width="11.44140625" style="5"/>
    <col min="2" max="2" width="37" style="4" customWidth="1"/>
    <col min="3" max="5" width="20.88671875" style="5" customWidth="1"/>
    <col min="6" max="6" width="11.44140625" style="5"/>
    <col min="7" max="7" width="11.44140625" style="16"/>
    <col min="8" max="10" width="11.44140625" style="5"/>
    <col min="11" max="11" width="14.88671875" style="5" bestFit="1" customWidth="1"/>
    <col min="12" max="16384" width="11.44140625" style="5"/>
  </cols>
  <sheetData>
    <row r="1" spans="1:8" x14ac:dyDescent="0.3">
      <c r="A1" s="3" t="s">
        <v>12</v>
      </c>
      <c r="B1" s="33" t="s">
        <v>0</v>
      </c>
      <c r="C1"/>
      <c r="D1"/>
      <c r="E1"/>
    </row>
    <row r="2" spans="1:8" x14ac:dyDescent="0.3">
      <c r="A2" s="3"/>
      <c r="B2" s="36" t="s">
        <v>1</v>
      </c>
      <c r="C2"/>
      <c r="D2"/>
      <c r="E2"/>
    </row>
    <row r="3" spans="1:8" x14ac:dyDescent="0.3">
      <c r="A3" s="3"/>
      <c r="B3" s="36" t="s">
        <v>2</v>
      </c>
      <c r="C3"/>
      <c r="D3"/>
      <c r="E3"/>
    </row>
    <row r="4" spans="1:8" x14ac:dyDescent="0.3">
      <c r="A4" s="3"/>
      <c r="B4" s="36" t="s">
        <v>3</v>
      </c>
      <c r="C4"/>
      <c r="D4"/>
      <c r="E4"/>
    </row>
    <row r="5" spans="1:8" x14ac:dyDescent="0.3">
      <c r="A5" s="3"/>
      <c r="B5" s="41"/>
      <c r="C5" s="35"/>
      <c r="D5" s="35"/>
      <c r="E5" s="35"/>
    </row>
    <row r="6" spans="1:8" x14ac:dyDescent="0.25">
      <c r="B6" s="37" t="s">
        <v>4</v>
      </c>
      <c r="C6" s="70" t="s">
        <v>0</v>
      </c>
      <c r="D6" s="35"/>
      <c r="E6" s="35"/>
    </row>
    <row r="7" spans="1:8" x14ac:dyDescent="0.25">
      <c r="B7" s="37" t="s">
        <v>5</v>
      </c>
      <c r="C7" s="39">
        <v>45016</v>
      </c>
      <c r="D7" s="35"/>
      <c r="E7" s="35"/>
    </row>
    <row r="8" spans="1:8" x14ac:dyDescent="0.25">
      <c r="B8" s="37" t="s">
        <v>6</v>
      </c>
      <c r="C8" s="40">
        <v>7169.7</v>
      </c>
      <c r="D8" s="35"/>
      <c r="E8" s="35"/>
    </row>
    <row r="9" spans="1:8" x14ac:dyDescent="0.3">
      <c r="B9" s="41"/>
      <c r="C9" s="35"/>
      <c r="D9" s="35"/>
      <c r="E9" s="35"/>
    </row>
    <row r="10" spans="1:8" x14ac:dyDescent="0.3">
      <c r="B10" s="41" t="s">
        <v>13</v>
      </c>
      <c r="C10" s="35"/>
      <c r="D10" s="35"/>
      <c r="E10" s="35"/>
    </row>
    <row r="11" spans="1:8" x14ac:dyDescent="0.3">
      <c r="B11" s="41"/>
      <c r="C11" s="35"/>
      <c r="D11" s="35"/>
      <c r="E11" s="35"/>
    </row>
    <row r="12" spans="1:8" x14ac:dyDescent="0.3">
      <c r="B12" s="41" t="s">
        <v>27</v>
      </c>
      <c r="C12" s="42"/>
      <c r="D12" s="35"/>
      <c r="E12" s="35"/>
    </row>
    <row r="13" spans="1:8" s="6" customFormat="1" ht="14.4" customHeight="1" x14ac:dyDescent="0.3">
      <c r="B13" s="78" t="s">
        <v>14</v>
      </c>
      <c r="C13" s="78" t="s">
        <v>15</v>
      </c>
      <c r="D13" s="78"/>
      <c r="E13" s="78" t="s">
        <v>16</v>
      </c>
      <c r="F13" s="78" t="s">
        <v>30</v>
      </c>
      <c r="G13" s="78" t="s">
        <v>31</v>
      </c>
      <c r="H13" s="78" t="s">
        <v>32</v>
      </c>
    </row>
    <row r="14" spans="1:8" s="6" customFormat="1" x14ac:dyDescent="0.3">
      <c r="B14" s="79"/>
      <c r="C14" s="43" t="s">
        <v>17</v>
      </c>
      <c r="D14" s="43" t="s">
        <v>18</v>
      </c>
      <c r="E14" s="79"/>
      <c r="F14" s="79"/>
      <c r="G14" s="79"/>
      <c r="H14" s="79"/>
    </row>
    <row r="15" spans="1:8" ht="14.25" customHeight="1" x14ac:dyDescent="0.3">
      <c r="B15" s="62" t="s">
        <v>52</v>
      </c>
      <c r="C15" s="45">
        <v>27272727</v>
      </c>
      <c r="D15" s="46"/>
      <c r="E15" s="45">
        <v>27272727</v>
      </c>
      <c r="F15" s="69">
        <v>45017</v>
      </c>
      <c r="G15" s="16" t="s">
        <v>33</v>
      </c>
      <c r="H15" s="5" t="s">
        <v>34</v>
      </c>
    </row>
    <row r="16" spans="1:8" ht="14.25" customHeight="1" x14ac:dyDescent="0.3">
      <c r="B16" s="62" t="s">
        <v>53</v>
      </c>
      <c r="C16" s="45">
        <v>10400000</v>
      </c>
      <c r="D16" s="46"/>
      <c r="E16" s="45">
        <v>10400000</v>
      </c>
      <c r="F16" s="69">
        <v>45058</v>
      </c>
      <c r="G16" s="16" t="s">
        <v>33</v>
      </c>
      <c r="H16" s="5" t="s">
        <v>34</v>
      </c>
    </row>
    <row r="17" spans="2:11" ht="14.25" customHeight="1" x14ac:dyDescent="0.3">
      <c r="B17" s="62" t="s">
        <v>54</v>
      </c>
      <c r="C17" s="45">
        <v>600000</v>
      </c>
      <c r="D17" s="46"/>
      <c r="E17" s="45">
        <v>600000</v>
      </c>
      <c r="F17" s="69">
        <v>45048</v>
      </c>
      <c r="G17" s="16" t="s">
        <v>33</v>
      </c>
      <c r="H17" s="5" t="s">
        <v>34</v>
      </c>
    </row>
    <row r="18" spans="2:11" ht="14.25" customHeight="1" x14ac:dyDescent="0.3">
      <c r="B18" s="62" t="s">
        <v>55</v>
      </c>
      <c r="C18" s="45">
        <v>1650000</v>
      </c>
      <c r="D18" s="46"/>
      <c r="E18" s="45">
        <v>1650000</v>
      </c>
      <c r="F18" s="69">
        <v>45048</v>
      </c>
      <c r="G18" s="16" t="s">
        <v>33</v>
      </c>
      <c r="H18" s="5" t="s">
        <v>34</v>
      </c>
    </row>
    <row r="19" spans="2:11" ht="14.25" customHeight="1" x14ac:dyDescent="0.3">
      <c r="B19" s="62" t="s">
        <v>56</v>
      </c>
      <c r="C19" s="45"/>
      <c r="D19" s="46">
        <v>825</v>
      </c>
      <c r="E19" s="45">
        <v>5915002.5</v>
      </c>
      <c r="F19" s="69">
        <v>45047</v>
      </c>
      <c r="G19" s="16" t="s">
        <v>33</v>
      </c>
      <c r="H19" s="5" t="s">
        <v>34</v>
      </c>
    </row>
    <row r="20" spans="2:11" ht="14.25" customHeight="1" x14ac:dyDescent="0.3">
      <c r="B20" s="62" t="s">
        <v>57</v>
      </c>
      <c r="C20" s="45"/>
      <c r="D20" s="46">
        <v>13429.57</v>
      </c>
      <c r="E20" s="45">
        <v>96285988.028999999</v>
      </c>
      <c r="F20" s="69">
        <v>45075</v>
      </c>
      <c r="G20" s="16" t="s">
        <v>33</v>
      </c>
      <c r="H20" s="5" t="s">
        <v>34</v>
      </c>
    </row>
    <row r="21" spans="2:11" ht="14.25" customHeight="1" x14ac:dyDescent="0.3">
      <c r="B21" s="62" t="s">
        <v>58</v>
      </c>
      <c r="C21" s="45"/>
      <c r="D21" s="46">
        <v>2500</v>
      </c>
      <c r="E21" s="45">
        <v>17924250</v>
      </c>
      <c r="F21" s="69">
        <v>45068</v>
      </c>
      <c r="G21" s="16" t="s">
        <v>33</v>
      </c>
      <c r="H21" s="5" t="s">
        <v>34</v>
      </c>
    </row>
    <row r="22" spans="2:11" s="13" customFormat="1" x14ac:dyDescent="0.3">
      <c r="B22" s="63" t="s">
        <v>19</v>
      </c>
      <c r="C22" s="64">
        <v>39922727</v>
      </c>
      <c r="D22" s="63">
        <v>16754.57</v>
      </c>
      <c r="E22" s="64">
        <v>160047967.52899998</v>
      </c>
      <c r="F22" s="64"/>
      <c r="G22" s="64"/>
      <c r="H22" s="64"/>
    </row>
    <row r="23" spans="2:11" s="20" customFormat="1" x14ac:dyDescent="0.3">
      <c r="B23" s="56"/>
      <c r="C23" s="57"/>
      <c r="D23" s="56"/>
      <c r="E23" s="57"/>
      <c r="F23" s="13"/>
      <c r="G23" s="58"/>
      <c r="H23" s="13"/>
      <c r="I23" s="13"/>
      <c r="J23" s="13"/>
      <c r="K23" s="13"/>
    </row>
    <row r="24" spans="2:11" s="20" customFormat="1" x14ac:dyDescent="0.3">
      <c r="B24" s="41" t="s">
        <v>29</v>
      </c>
      <c r="C24" s="42"/>
      <c r="D24" s="35"/>
      <c r="E24" s="35"/>
      <c r="F24" s="13"/>
      <c r="G24" s="58"/>
      <c r="H24" s="13"/>
      <c r="I24" s="13"/>
      <c r="J24" s="13"/>
      <c r="K24" s="13">
        <v>0</v>
      </c>
    </row>
    <row r="25" spans="2:11" s="20" customFormat="1" x14ac:dyDescent="0.3">
      <c r="B25" s="78" t="s">
        <v>14</v>
      </c>
      <c r="C25" s="78" t="s">
        <v>15</v>
      </c>
      <c r="D25" s="78"/>
      <c r="E25" s="78" t="s">
        <v>16</v>
      </c>
      <c r="F25" s="78" t="s">
        <v>30</v>
      </c>
      <c r="G25" s="78" t="s">
        <v>31</v>
      </c>
      <c r="H25" s="78" t="s">
        <v>32</v>
      </c>
      <c r="I25" s="13"/>
      <c r="J25" s="13"/>
      <c r="K25" s="13"/>
    </row>
    <row r="26" spans="2:11" s="20" customFormat="1" x14ac:dyDescent="0.3">
      <c r="B26" s="79"/>
      <c r="C26" s="43" t="s">
        <v>17</v>
      </c>
      <c r="D26" s="43" t="s">
        <v>18</v>
      </c>
      <c r="E26" s="79"/>
      <c r="F26" s="79"/>
      <c r="G26" s="79"/>
      <c r="H26" s="79"/>
      <c r="I26" s="13"/>
      <c r="J26" s="13"/>
      <c r="K26" s="13"/>
    </row>
    <row r="27" spans="2:11" s="20" customFormat="1" x14ac:dyDescent="0.3">
      <c r="B27" s="62"/>
      <c r="C27" s="45">
        <v>0</v>
      </c>
      <c r="D27" s="46">
        <v>0</v>
      </c>
      <c r="E27" s="45">
        <v>0</v>
      </c>
      <c r="F27" s="13" t="s">
        <v>28</v>
      </c>
      <c r="G27" s="13" t="s">
        <v>28</v>
      </c>
      <c r="H27" s="13" t="s">
        <v>28</v>
      </c>
      <c r="I27" s="13"/>
      <c r="J27" s="13"/>
      <c r="K27" s="13"/>
    </row>
    <row r="28" spans="2:11" s="20" customFormat="1" x14ac:dyDescent="0.3">
      <c r="B28" s="62"/>
      <c r="C28" s="45">
        <v>0</v>
      </c>
      <c r="D28" s="46">
        <v>0</v>
      </c>
      <c r="E28" s="45">
        <v>0</v>
      </c>
      <c r="F28" s="13" t="s">
        <v>28</v>
      </c>
      <c r="G28" s="13" t="s">
        <v>28</v>
      </c>
      <c r="H28" s="13" t="s">
        <v>28</v>
      </c>
      <c r="I28" s="13"/>
      <c r="J28" s="13"/>
      <c r="K28" s="13"/>
    </row>
    <row r="29" spans="2:11" s="20" customFormat="1" x14ac:dyDescent="0.3">
      <c r="B29" s="63" t="s">
        <v>19</v>
      </c>
      <c r="C29" s="64">
        <v>0</v>
      </c>
      <c r="D29" s="63">
        <v>0</v>
      </c>
      <c r="E29" s="64">
        <v>0</v>
      </c>
      <c r="F29" s="64"/>
      <c r="G29" s="64"/>
      <c r="H29" s="64"/>
      <c r="I29" s="13"/>
      <c r="J29" s="13"/>
      <c r="K29" s="13"/>
    </row>
    <row r="30" spans="2:11" s="20" customFormat="1" x14ac:dyDescent="0.3">
      <c r="B30" s="77" t="s">
        <v>42</v>
      </c>
      <c r="C30" s="77"/>
      <c r="D30" s="77"/>
      <c r="E30" s="77"/>
      <c r="F30" s="77"/>
      <c r="G30" s="77"/>
      <c r="H30" s="77"/>
      <c r="I30" s="13"/>
      <c r="J30" s="13"/>
      <c r="K30" s="13"/>
    </row>
    <row r="31" spans="2:11" s="20" customFormat="1" x14ac:dyDescent="0.3">
      <c r="B31" s="56"/>
      <c r="C31" s="57"/>
      <c r="D31" s="56"/>
      <c r="E31" s="57"/>
      <c r="F31" s="13"/>
      <c r="G31" s="58"/>
      <c r="H31" s="13"/>
      <c r="I31" s="13"/>
      <c r="J31" s="13"/>
      <c r="K31" s="13"/>
    </row>
    <row r="32" spans="2:11" s="20" customFormat="1" x14ac:dyDescent="0.3">
      <c r="B32" s="56"/>
      <c r="C32" s="57"/>
      <c r="D32" s="56"/>
      <c r="E32" s="57"/>
      <c r="F32" s="13"/>
      <c r="G32" s="58"/>
      <c r="H32" s="13"/>
      <c r="I32" s="13"/>
      <c r="J32" s="13"/>
      <c r="K32" s="13"/>
    </row>
    <row r="33" spans="2:7" s="20" customFormat="1" x14ac:dyDescent="0.3">
      <c r="B33" s="56"/>
      <c r="C33" s="57"/>
      <c r="D33" s="56"/>
      <c r="E33" s="57"/>
      <c r="F33" s="13"/>
      <c r="G33" s="58"/>
    </row>
    <row r="34" spans="2:7" x14ac:dyDescent="0.25">
      <c r="B34" s="59" t="s">
        <v>20</v>
      </c>
      <c r="C34" s="59"/>
      <c r="D34" s="34"/>
      <c r="G34" s="59" t="s">
        <v>21</v>
      </c>
    </row>
    <row r="35" spans="2:7" x14ac:dyDescent="0.25">
      <c r="B35" s="60" t="s">
        <v>22</v>
      </c>
      <c r="C35" s="61"/>
      <c r="D35" s="34"/>
      <c r="G35" s="60" t="s">
        <v>23</v>
      </c>
    </row>
    <row r="36" spans="2:7" x14ac:dyDescent="0.25">
      <c r="B36" s="60" t="s">
        <v>0</v>
      </c>
      <c r="C36" s="60"/>
      <c r="D36" s="34"/>
      <c r="G36" s="60" t="s">
        <v>0</v>
      </c>
    </row>
    <row r="39" spans="2:7" x14ac:dyDescent="0.3">
      <c r="B39" s="21"/>
      <c r="C39" s="21"/>
      <c r="D39" s="21"/>
      <c r="E39" s="21"/>
      <c r="F39" s="21"/>
    </row>
    <row r="40" spans="2:7" x14ac:dyDescent="0.3">
      <c r="B40" s="21"/>
      <c r="C40" s="21"/>
      <c r="D40" s="21"/>
      <c r="E40" s="21"/>
      <c r="F40" s="21"/>
    </row>
    <row r="41" spans="2:7" x14ac:dyDescent="0.3">
      <c r="B41" s="21"/>
      <c r="C41" s="21"/>
      <c r="D41" s="21"/>
      <c r="E41" s="21"/>
      <c r="F41" s="21"/>
    </row>
  </sheetData>
  <mergeCells count="13">
    <mergeCell ref="B30:H30"/>
    <mergeCell ref="F13:F14"/>
    <mergeCell ref="G13:G14"/>
    <mergeCell ref="H13:H14"/>
    <mergeCell ref="F25:F26"/>
    <mergeCell ref="G25:G26"/>
    <mergeCell ref="H25:H26"/>
    <mergeCell ref="C13:D13"/>
    <mergeCell ref="B13:B14"/>
    <mergeCell ref="E13:E14"/>
    <mergeCell ref="B25:B26"/>
    <mergeCell ref="C25:D25"/>
    <mergeCell ref="E25:E26"/>
  </mergeCells>
  <hyperlinks>
    <hyperlink ref="A1" location="Índice!A1" display="Índice" xr:uid="{54D7B167-5D2F-483B-B345-AF3D3EA61BBD}"/>
  </hyperlinks>
  <pageMargins left="0.70866141732283472" right="0.70866141732283472" top="0.74803149606299213" bottom="0.74803149606299213" header="0.31496062992125984" footer="0.31496062992125984"/>
  <pageSetup paperSize="9" scale="57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D3003-23B7-474E-B3C9-82D5695E9825}">
  <sheetPr>
    <pageSetUpPr fitToPage="1"/>
  </sheetPr>
  <dimension ref="A1:H37"/>
  <sheetViews>
    <sheetView showGridLines="0" zoomScaleNormal="100" workbookViewId="0">
      <selection activeCell="C17" sqref="C17"/>
    </sheetView>
  </sheetViews>
  <sheetFormatPr baseColWidth="10" defaultColWidth="11.44140625" defaultRowHeight="13.2" x14ac:dyDescent="0.3"/>
  <cols>
    <col min="1" max="1" width="11.44140625" style="19"/>
    <col min="2" max="2" width="35.109375" style="19" bestFit="1" customWidth="1"/>
    <col min="3" max="5" width="20.88671875" style="19" customWidth="1"/>
    <col min="6" max="16384" width="11.44140625" style="19"/>
  </cols>
  <sheetData>
    <row r="1" spans="1:8" x14ac:dyDescent="0.25">
      <c r="A1" s="32" t="s">
        <v>12</v>
      </c>
      <c r="B1" s="33" t="s">
        <v>0</v>
      </c>
      <c r="C1" s="34"/>
      <c r="D1" s="34"/>
      <c r="E1" s="34"/>
      <c r="F1" s="35"/>
      <c r="G1" s="35"/>
      <c r="H1" s="35"/>
    </row>
    <row r="2" spans="1:8" x14ac:dyDescent="0.25">
      <c r="A2" s="32"/>
      <c r="B2" s="36" t="s">
        <v>1</v>
      </c>
      <c r="C2" s="34"/>
      <c r="D2" s="34"/>
      <c r="E2" s="34"/>
      <c r="F2" s="35"/>
      <c r="G2" s="35"/>
      <c r="H2" s="35"/>
    </row>
    <row r="3" spans="1:8" x14ac:dyDescent="0.25">
      <c r="A3" s="32"/>
      <c r="B3" s="36" t="s">
        <v>2</v>
      </c>
      <c r="C3" s="34"/>
      <c r="D3" s="34"/>
      <c r="E3" s="34"/>
      <c r="F3" s="35"/>
      <c r="G3" s="35"/>
      <c r="H3" s="35"/>
    </row>
    <row r="4" spans="1:8" x14ac:dyDescent="0.25">
      <c r="A4" s="32"/>
      <c r="B4" s="36" t="s">
        <v>3</v>
      </c>
      <c r="C4" s="34"/>
      <c r="D4" s="34"/>
      <c r="E4" s="34"/>
      <c r="F4" s="35"/>
      <c r="G4" s="35"/>
      <c r="H4" s="35"/>
    </row>
    <row r="5" spans="1:8" x14ac:dyDescent="0.3">
      <c r="A5" s="32"/>
      <c r="B5" s="35"/>
      <c r="C5" s="35"/>
      <c r="D5" s="35"/>
      <c r="E5" s="35"/>
      <c r="F5" s="35"/>
      <c r="G5" s="35"/>
      <c r="H5" s="35"/>
    </row>
    <row r="6" spans="1:8" x14ac:dyDescent="0.25">
      <c r="A6" s="35"/>
      <c r="B6" s="37" t="s">
        <v>4</v>
      </c>
      <c r="C6" s="38" t="s">
        <v>0</v>
      </c>
      <c r="D6" s="35"/>
      <c r="E6" s="35"/>
      <c r="F6" s="35"/>
      <c r="G6" s="35"/>
      <c r="H6" s="35"/>
    </row>
    <row r="7" spans="1:8" x14ac:dyDescent="0.25">
      <c r="A7" s="35"/>
      <c r="B7" s="37" t="s">
        <v>5</v>
      </c>
      <c r="C7" s="39">
        <f>Comercial!C7</f>
        <v>45016</v>
      </c>
      <c r="D7" s="35"/>
      <c r="E7" s="35"/>
      <c r="F7" s="35"/>
      <c r="G7" s="35"/>
      <c r="H7" s="35"/>
    </row>
    <row r="8" spans="1:8" x14ac:dyDescent="0.25">
      <c r="A8" s="35"/>
      <c r="B8" s="37" t="s">
        <v>6</v>
      </c>
      <c r="C8" s="75">
        <v>7169.7</v>
      </c>
      <c r="D8" s="35"/>
      <c r="E8" s="35"/>
      <c r="F8" s="35"/>
      <c r="G8" s="35"/>
      <c r="H8" s="35"/>
    </row>
    <row r="9" spans="1:8" x14ac:dyDescent="0.3">
      <c r="A9" s="35"/>
      <c r="B9" s="41"/>
      <c r="C9" s="35"/>
      <c r="D9" s="35"/>
      <c r="E9" s="35"/>
      <c r="F9" s="35"/>
      <c r="G9" s="35"/>
      <c r="H9" s="35"/>
    </row>
    <row r="10" spans="1:8" x14ac:dyDescent="0.3">
      <c r="A10" s="35"/>
      <c r="B10" s="41" t="s">
        <v>24</v>
      </c>
      <c r="C10" s="35"/>
      <c r="D10" s="35"/>
      <c r="E10" s="35"/>
      <c r="F10" s="35"/>
      <c r="G10" s="35"/>
      <c r="H10" s="35"/>
    </row>
    <row r="11" spans="1:8" x14ac:dyDescent="0.3">
      <c r="A11" s="35"/>
      <c r="B11" s="41"/>
      <c r="C11" s="42"/>
      <c r="D11" s="35"/>
      <c r="E11" s="35"/>
      <c r="F11" s="35"/>
      <c r="G11" s="35"/>
      <c r="H11" s="35"/>
    </row>
    <row r="12" spans="1:8" x14ac:dyDescent="0.3">
      <c r="A12" s="35"/>
      <c r="B12" s="41" t="s">
        <v>27</v>
      </c>
      <c r="C12" s="42"/>
      <c r="D12" s="35"/>
      <c r="E12" s="35"/>
      <c r="F12" s="35"/>
      <c r="G12" s="35"/>
      <c r="H12" s="35"/>
    </row>
    <row r="13" spans="1:8" s="18" customFormat="1" x14ac:dyDescent="0.3">
      <c r="A13" s="41"/>
      <c r="B13" s="78" t="s">
        <v>14</v>
      </c>
      <c r="C13" s="78" t="s">
        <v>15</v>
      </c>
      <c r="D13" s="78"/>
      <c r="E13" s="78" t="s">
        <v>16</v>
      </c>
      <c r="F13" s="78" t="s">
        <v>30</v>
      </c>
      <c r="G13" s="78" t="s">
        <v>31</v>
      </c>
      <c r="H13" s="78" t="s">
        <v>32</v>
      </c>
    </row>
    <row r="14" spans="1:8" s="18" customFormat="1" x14ac:dyDescent="0.3">
      <c r="A14" s="41"/>
      <c r="B14" s="79"/>
      <c r="C14" s="43" t="s">
        <v>17</v>
      </c>
      <c r="D14" s="43" t="s">
        <v>18</v>
      </c>
      <c r="E14" s="79"/>
      <c r="F14" s="79"/>
      <c r="G14" s="79"/>
      <c r="H14" s="79"/>
    </row>
    <row r="15" spans="1:8" x14ac:dyDescent="0.3">
      <c r="A15" s="35"/>
      <c r="B15" s="44" t="s">
        <v>35</v>
      </c>
      <c r="C15" s="45" t="s">
        <v>36</v>
      </c>
      <c r="D15" s="46">
        <v>599800.31999999995</v>
      </c>
      <c r="E15" s="47">
        <v>4300388354.3039989</v>
      </c>
      <c r="F15" s="67">
        <v>45260</v>
      </c>
      <c r="G15" s="35" t="s">
        <v>40</v>
      </c>
      <c r="H15" s="35" t="s">
        <v>37</v>
      </c>
    </row>
    <row r="16" spans="1:8" x14ac:dyDescent="0.3">
      <c r="A16" s="35"/>
      <c r="B16" s="44" t="s">
        <v>38</v>
      </c>
      <c r="C16" s="45" t="s">
        <v>36</v>
      </c>
      <c r="D16" s="46">
        <v>45316.34</v>
      </c>
      <c r="E16" s="47">
        <v>324904563</v>
      </c>
      <c r="F16" s="67">
        <v>45260</v>
      </c>
      <c r="G16" s="35" t="s">
        <v>40</v>
      </c>
      <c r="H16" s="35" t="s">
        <v>34</v>
      </c>
    </row>
    <row r="17" spans="2:8" x14ac:dyDescent="0.3">
      <c r="B17" s="44" t="s">
        <v>39</v>
      </c>
      <c r="C17" s="45" t="s">
        <v>36</v>
      </c>
      <c r="D17" s="46">
        <v>-45316.34</v>
      </c>
      <c r="E17" s="47">
        <v>-324904563</v>
      </c>
      <c r="F17" s="67">
        <v>45260</v>
      </c>
      <c r="G17" s="35" t="s">
        <v>40</v>
      </c>
      <c r="H17" s="35" t="s">
        <v>34</v>
      </c>
    </row>
    <row r="18" spans="2:8" x14ac:dyDescent="0.3">
      <c r="B18" s="49" t="s">
        <v>19</v>
      </c>
      <c r="C18" s="50">
        <v>0</v>
      </c>
      <c r="D18" s="51">
        <v>599800.31999999995</v>
      </c>
      <c r="E18" s="50">
        <v>4300388354.3039989</v>
      </c>
      <c r="F18" s="52"/>
      <c r="G18" s="52"/>
      <c r="H18" s="52"/>
    </row>
    <row r="19" spans="2:8" x14ac:dyDescent="0.3">
      <c r="B19" s="41"/>
      <c r="C19" s="35"/>
      <c r="D19" s="35"/>
      <c r="E19" s="68"/>
      <c r="F19" s="35"/>
      <c r="G19" s="35"/>
      <c r="H19" s="35"/>
    </row>
    <row r="20" spans="2:8" x14ac:dyDescent="0.3">
      <c r="B20" s="41"/>
      <c r="C20" s="35"/>
      <c r="D20" s="35"/>
      <c r="E20" s="71"/>
      <c r="F20" s="35"/>
      <c r="G20" s="35"/>
      <c r="H20" s="35"/>
    </row>
    <row r="21" spans="2:8" x14ac:dyDescent="0.3">
      <c r="B21" s="41" t="s">
        <v>29</v>
      </c>
      <c r="C21" s="42"/>
      <c r="D21" s="35"/>
      <c r="E21" s="35"/>
      <c r="F21" s="35"/>
      <c r="G21" s="35"/>
      <c r="H21" s="35"/>
    </row>
    <row r="22" spans="2:8" s="18" customFormat="1" x14ac:dyDescent="0.3">
      <c r="B22" s="78" t="s">
        <v>14</v>
      </c>
      <c r="C22" s="78" t="s">
        <v>15</v>
      </c>
      <c r="D22" s="78"/>
      <c r="E22" s="78" t="s">
        <v>16</v>
      </c>
      <c r="F22" s="78" t="s">
        <v>30</v>
      </c>
      <c r="G22" s="78" t="s">
        <v>31</v>
      </c>
      <c r="H22" s="78" t="s">
        <v>32</v>
      </c>
    </row>
    <row r="23" spans="2:8" s="18" customFormat="1" x14ac:dyDescent="0.3">
      <c r="B23" s="79"/>
      <c r="C23" s="43" t="s">
        <v>17</v>
      </c>
      <c r="D23" s="43" t="s">
        <v>18</v>
      </c>
      <c r="E23" s="79"/>
      <c r="F23" s="79"/>
      <c r="G23" s="79"/>
      <c r="H23" s="79"/>
    </row>
    <row r="24" spans="2:8" x14ac:dyDescent="0.25">
      <c r="B24" s="48" t="s">
        <v>41</v>
      </c>
      <c r="C24" s="53">
        <v>0</v>
      </c>
      <c r="D24" s="54">
        <v>7671696</v>
      </c>
      <c r="E24" s="47">
        <v>55003758811.199997</v>
      </c>
      <c r="F24" s="67">
        <v>47817</v>
      </c>
      <c r="G24" s="35" t="s">
        <v>40</v>
      </c>
      <c r="H24" s="35" t="s">
        <v>37</v>
      </c>
    </row>
    <row r="25" spans="2:8" x14ac:dyDescent="0.25">
      <c r="B25" s="48" t="s">
        <v>61</v>
      </c>
      <c r="C25" s="53">
        <v>0</v>
      </c>
      <c r="D25" s="54">
        <v>300000</v>
      </c>
      <c r="E25" s="47">
        <v>2150910000</v>
      </c>
      <c r="F25" s="67">
        <v>45532</v>
      </c>
      <c r="G25" s="35" t="s">
        <v>40</v>
      </c>
      <c r="H25" s="19" t="s">
        <v>62</v>
      </c>
    </row>
    <row r="26" spans="2:8" x14ac:dyDescent="0.25">
      <c r="B26" s="48" t="s">
        <v>38</v>
      </c>
      <c r="C26" s="53">
        <v>0</v>
      </c>
      <c r="D26" s="54">
        <v>2967159.69</v>
      </c>
      <c r="E26" s="47">
        <v>21273644829.392998</v>
      </c>
      <c r="F26" s="67">
        <v>47817</v>
      </c>
      <c r="G26" s="35" t="s">
        <v>40</v>
      </c>
      <c r="H26" s="35" t="s">
        <v>37</v>
      </c>
    </row>
    <row r="27" spans="2:8" x14ac:dyDescent="0.25">
      <c r="B27" s="48" t="s">
        <v>38</v>
      </c>
      <c r="C27" s="53">
        <v>0</v>
      </c>
      <c r="D27" s="54">
        <v>7749.37</v>
      </c>
      <c r="E27" s="47">
        <v>55968584</v>
      </c>
      <c r="F27" s="67">
        <v>45532</v>
      </c>
      <c r="G27" s="35" t="s">
        <v>40</v>
      </c>
      <c r="H27" s="19" t="s">
        <v>62</v>
      </c>
    </row>
    <row r="28" spans="2:8" x14ac:dyDescent="0.25">
      <c r="B28" s="48" t="s">
        <v>39</v>
      </c>
      <c r="C28" s="53">
        <v>0</v>
      </c>
      <c r="D28" s="55">
        <v>-2958943.15</v>
      </c>
      <c r="E28" s="47">
        <v>-21214734702.555</v>
      </c>
      <c r="F28" s="67">
        <v>47817</v>
      </c>
      <c r="G28" s="35" t="s">
        <v>40</v>
      </c>
      <c r="H28" s="35" t="s">
        <v>37</v>
      </c>
    </row>
    <row r="29" spans="2:8" x14ac:dyDescent="0.25">
      <c r="B29" s="48" t="s">
        <v>39</v>
      </c>
      <c r="C29" s="53">
        <v>0</v>
      </c>
      <c r="D29" s="55">
        <v>-7348.13</v>
      </c>
      <c r="E29" s="47">
        <v>-52859218</v>
      </c>
      <c r="F29" s="67">
        <v>45532</v>
      </c>
      <c r="G29" s="35" t="s">
        <v>40</v>
      </c>
      <c r="H29" s="19" t="s">
        <v>62</v>
      </c>
    </row>
    <row r="30" spans="2:8" x14ac:dyDescent="0.3">
      <c r="B30" s="49" t="s">
        <v>19</v>
      </c>
      <c r="C30" s="50">
        <v>0</v>
      </c>
      <c r="D30" s="51">
        <v>7980313.7799999984</v>
      </c>
      <c r="E30" s="50">
        <v>57216688304.037987</v>
      </c>
      <c r="F30" s="52"/>
      <c r="G30" s="52"/>
      <c r="H30" s="52"/>
    </row>
    <row r="31" spans="2:8" ht="14.4" customHeight="1" x14ac:dyDescent="0.3">
      <c r="B31" s="77" t="s">
        <v>43</v>
      </c>
      <c r="C31" s="77"/>
      <c r="D31" s="77"/>
      <c r="E31" s="77"/>
      <c r="F31" s="77"/>
      <c r="G31" s="77"/>
      <c r="H31" s="77"/>
    </row>
    <row r="32" spans="2:8" x14ac:dyDescent="0.3">
      <c r="B32" s="41"/>
      <c r="C32" s="35"/>
      <c r="D32" s="35"/>
      <c r="E32" s="35"/>
      <c r="F32" s="35"/>
      <c r="G32" s="35"/>
      <c r="H32" s="35"/>
    </row>
    <row r="33" spans="2:8" x14ac:dyDescent="0.3">
      <c r="B33" s="41"/>
      <c r="C33" s="35"/>
      <c r="D33" s="35"/>
      <c r="E33" s="35"/>
      <c r="F33" s="35"/>
      <c r="G33" s="35"/>
      <c r="H33" s="35"/>
    </row>
    <row r="34" spans="2:8" x14ac:dyDescent="0.3">
      <c r="B34" s="41"/>
      <c r="C34" s="35"/>
      <c r="D34" s="35"/>
      <c r="E34" s="35"/>
      <c r="F34" s="35"/>
      <c r="G34" s="35"/>
      <c r="H34" s="35"/>
    </row>
    <row r="35" spans="2:8" x14ac:dyDescent="0.25">
      <c r="B35" s="59" t="s">
        <v>20</v>
      </c>
      <c r="C35" s="59"/>
      <c r="D35" s="34"/>
      <c r="F35" s="35"/>
      <c r="G35" s="59" t="s">
        <v>21</v>
      </c>
      <c r="H35" s="35"/>
    </row>
    <row r="36" spans="2:8" x14ac:dyDescent="0.25">
      <c r="B36" s="60" t="s">
        <v>22</v>
      </c>
      <c r="C36" s="61"/>
      <c r="D36" s="34"/>
      <c r="F36" s="35"/>
      <c r="G36" s="60" t="s">
        <v>23</v>
      </c>
      <c r="H36" s="35"/>
    </row>
    <row r="37" spans="2:8" x14ac:dyDescent="0.25">
      <c r="B37" s="60" t="s">
        <v>0</v>
      </c>
      <c r="C37" s="60"/>
      <c r="D37" s="34"/>
      <c r="F37" s="35"/>
      <c r="G37" s="60" t="s">
        <v>0</v>
      </c>
      <c r="H37" s="35"/>
    </row>
  </sheetData>
  <mergeCells count="13">
    <mergeCell ref="B31:H31"/>
    <mergeCell ref="H13:H14"/>
    <mergeCell ref="B22:B23"/>
    <mergeCell ref="C22:D22"/>
    <mergeCell ref="E22:E23"/>
    <mergeCell ref="F22:F23"/>
    <mergeCell ref="G22:G23"/>
    <mergeCell ref="H22:H23"/>
    <mergeCell ref="B13:B14"/>
    <mergeCell ref="C13:D13"/>
    <mergeCell ref="E13:E14"/>
    <mergeCell ref="F13:F14"/>
    <mergeCell ref="G13:G14"/>
  </mergeCells>
  <hyperlinks>
    <hyperlink ref="A1" location="Índice!A1" display="Índice" xr:uid="{BB3AD256-381E-4C06-BB4B-A5DEAF2C07BA}"/>
  </hyperlinks>
  <pageMargins left="0.70866141732283472" right="0.70866141732283472" top="0.74803149606299213" bottom="0.74803149606299213" header="0.31496062992125984" footer="0.31496062992125984"/>
  <pageSetup paperSize="9" scale="6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CD65F4-B372-4176-BF43-3D4592678C28}">
  <sheetPr>
    <pageSetUpPr fitToPage="1"/>
  </sheetPr>
  <dimension ref="A1:H35"/>
  <sheetViews>
    <sheetView showGridLines="0" topLeftCell="A12" zoomScaleNormal="100" workbookViewId="0">
      <selection activeCell="B29" sqref="B29:H29"/>
    </sheetView>
  </sheetViews>
  <sheetFormatPr baseColWidth="10" defaultColWidth="11.44140625" defaultRowHeight="13.2" x14ac:dyDescent="0.3"/>
  <cols>
    <col min="1" max="1" width="11.44140625" style="19"/>
    <col min="2" max="2" width="55.44140625" style="19" customWidth="1"/>
    <col min="3" max="5" width="20.88671875" style="19" customWidth="1"/>
    <col min="6" max="6" width="11.44140625" style="19"/>
    <col min="7" max="7" width="38.5546875" style="19" bestFit="1" customWidth="1"/>
    <col min="8" max="16384" width="11.44140625" style="19"/>
  </cols>
  <sheetData>
    <row r="1" spans="1:8" x14ac:dyDescent="0.25">
      <c r="A1" s="32" t="s">
        <v>12</v>
      </c>
      <c r="B1" s="33" t="s">
        <v>0</v>
      </c>
      <c r="C1" s="34"/>
      <c r="D1" s="34"/>
      <c r="E1" s="34"/>
      <c r="F1" s="35"/>
      <c r="G1" s="35"/>
      <c r="H1" s="35"/>
    </row>
    <row r="2" spans="1:8" x14ac:dyDescent="0.25">
      <c r="A2" s="32"/>
      <c r="B2" s="36" t="s">
        <v>1</v>
      </c>
      <c r="C2" s="34"/>
      <c r="D2" s="34"/>
      <c r="E2" s="34"/>
      <c r="F2" s="35"/>
      <c r="G2" s="35"/>
      <c r="H2" s="35"/>
    </row>
    <row r="3" spans="1:8" x14ac:dyDescent="0.25">
      <c r="A3" s="32"/>
      <c r="B3" s="36" t="s">
        <v>2</v>
      </c>
      <c r="C3" s="34"/>
      <c r="D3" s="34"/>
      <c r="E3" s="34"/>
      <c r="F3" s="35"/>
      <c r="G3" s="35"/>
      <c r="H3" s="35"/>
    </row>
    <row r="4" spans="1:8" x14ac:dyDescent="0.25">
      <c r="A4" s="32"/>
      <c r="B4" s="36" t="s">
        <v>3</v>
      </c>
      <c r="C4" s="34"/>
      <c r="D4" s="34"/>
      <c r="E4" s="34"/>
      <c r="F4" s="35"/>
      <c r="G4" s="35"/>
      <c r="H4" s="35"/>
    </row>
    <row r="5" spans="1:8" x14ac:dyDescent="0.3">
      <c r="A5" s="32"/>
      <c r="B5" s="35"/>
      <c r="C5" s="35"/>
      <c r="D5" s="35"/>
      <c r="E5" s="35"/>
      <c r="F5" s="35"/>
      <c r="G5" s="35"/>
      <c r="H5" s="35"/>
    </row>
    <row r="6" spans="1:8" x14ac:dyDescent="0.25">
      <c r="A6" s="35"/>
      <c r="B6" s="37" t="s">
        <v>4</v>
      </c>
      <c r="C6" s="38" t="s">
        <v>0</v>
      </c>
      <c r="D6" s="35"/>
      <c r="E6" s="35"/>
      <c r="F6" s="35"/>
      <c r="G6" s="35"/>
      <c r="H6" s="35"/>
    </row>
    <row r="7" spans="1:8" x14ac:dyDescent="0.25">
      <c r="A7" s="35"/>
      <c r="B7" s="37" t="s">
        <v>5</v>
      </c>
      <c r="C7" s="39">
        <f>Financiera!C7</f>
        <v>45016</v>
      </c>
      <c r="D7" s="35"/>
      <c r="E7" s="35"/>
      <c r="F7" s="35"/>
      <c r="G7" s="35"/>
      <c r="H7" s="35"/>
    </row>
    <row r="8" spans="1:8" x14ac:dyDescent="0.25">
      <c r="A8" s="35"/>
      <c r="B8" s="37" t="s">
        <v>6</v>
      </c>
      <c r="C8" s="40">
        <v>7169.7</v>
      </c>
      <c r="D8" s="35"/>
      <c r="E8" s="35"/>
      <c r="F8" s="35"/>
      <c r="G8" s="35"/>
      <c r="H8" s="35"/>
    </row>
    <row r="9" spans="1:8" x14ac:dyDescent="0.3">
      <c r="A9" s="35"/>
      <c r="B9" s="41"/>
      <c r="C9" s="35"/>
      <c r="D9" s="35"/>
      <c r="E9" s="35"/>
      <c r="F9" s="35"/>
      <c r="G9" s="35"/>
      <c r="H9" s="35"/>
    </row>
    <row r="10" spans="1:8" x14ac:dyDescent="0.3">
      <c r="A10" s="35"/>
      <c r="B10" s="41" t="s">
        <v>25</v>
      </c>
      <c r="C10" s="35"/>
      <c r="D10" s="35"/>
      <c r="E10" s="35"/>
      <c r="F10" s="35"/>
      <c r="G10" s="35"/>
      <c r="H10" s="35"/>
    </row>
    <row r="11" spans="1:8" x14ac:dyDescent="0.3">
      <c r="A11" s="35"/>
      <c r="B11" s="41"/>
      <c r="C11" s="35"/>
      <c r="D11" s="35"/>
      <c r="E11" s="35"/>
      <c r="F11" s="35"/>
      <c r="G11" s="35"/>
      <c r="H11" s="35"/>
    </row>
    <row r="12" spans="1:8" x14ac:dyDescent="0.3">
      <c r="A12" s="35"/>
      <c r="B12" s="41" t="s">
        <v>27</v>
      </c>
      <c r="C12" s="42"/>
      <c r="D12" s="35"/>
      <c r="E12" s="35"/>
      <c r="F12" s="35"/>
      <c r="G12" s="35"/>
      <c r="H12" s="35"/>
    </row>
    <row r="13" spans="1:8" x14ac:dyDescent="0.3">
      <c r="A13" s="35"/>
      <c r="B13" s="78" t="s">
        <v>14</v>
      </c>
      <c r="C13" s="78" t="s">
        <v>15</v>
      </c>
      <c r="D13" s="78"/>
      <c r="E13" s="78" t="s">
        <v>16</v>
      </c>
      <c r="F13" s="78" t="s">
        <v>30</v>
      </c>
      <c r="G13" s="78" t="s">
        <v>31</v>
      </c>
      <c r="H13" s="78" t="s">
        <v>32</v>
      </c>
    </row>
    <row r="14" spans="1:8" x14ac:dyDescent="0.3">
      <c r="A14" s="35"/>
      <c r="B14" s="79"/>
      <c r="C14" s="43" t="s">
        <v>17</v>
      </c>
      <c r="D14" s="43" t="s">
        <v>18</v>
      </c>
      <c r="E14" s="79"/>
      <c r="F14" s="79"/>
      <c r="G14" s="79"/>
      <c r="H14" s="79"/>
    </row>
    <row r="15" spans="1:8" x14ac:dyDescent="0.3">
      <c r="A15" s="35"/>
      <c r="B15" s="36" t="s">
        <v>26</v>
      </c>
      <c r="C15" s="65">
        <v>0</v>
      </c>
      <c r="D15" s="66">
        <v>158.87</v>
      </c>
      <c r="E15" s="45">
        <v>1139050</v>
      </c>
      <c r="F15" s="67">
        <v>45016</v>
      </c>
      <c r="G15" s="35" t="s">
        <v>40</v>
      </c>
      <c r="H15" s="19" t="s">
        <v>47</v>
      </c>
    </row>
    <row r="16" spans="1:8" x14ac:dyDescent="0.3">
      <c r="A16" s="35"/>
      <c r="B16" s="72" t="s">
        <v>45</v>
      </c>
      <c r="C16" s="65">
        <v>3901970</v>
      </c>
      <c r="D16" s="66">
        <v>0</v>
      </c>
      <c r="E16" s="65">
        <v>3901970</v>
      </c>
      <c r="F16" s="67">
        <v>45016</v>
      </c>
      <c r="G16" s="35" t="s">
        <v>40</v>
      </c>
      <c r="H16" s="19" t="s">
        <v>46</v>
      </c>
    </row>
    <row r="17" spans="1:8" x14ac:dyDescent="0.3">
      <c r="A17" s="35"/>
      <c r="B17" s="72" t="s">
        <v>51</v>
      </c>
      <c r="C17" s="65">
        <v>1912731</v>
      </c>
      <c r="D17" s="66"/>
      <c r="E17" s="65">
        <v>1912731</v>
      </c>
      <c r="F17" s="67">
        <v>45016</v>
      </c>
      <c r="G17" s="35" t="s">
        <v>40</v>
      </c>
      <c r="H17" s="19" t="s">
        <v>46</v>
      </c>
    </row>
    <row r="18" spans="1:8" x14ac:dyDescent="0.3">
      <c r="A18" s="35"/>
      <c r="B18" s="72" t="s">
        <v>50</v>
      </c>
      <c r="C18" s="65">
        <v>10648673</v>
      </c>
      <c r="D18" s="66">
        <v>0</v>
      </c>
      <c r="E18" s="65">
        <v>10648673</v>
      </c>
      <c r="F18" s="67">
        <v>45016</v>
      </c>
      <c r="G18" s="35" t="s">
        <v>40</v>
      </c>
      <c r="H18" s="19" t="s">
        <v>47</v>
      </c>
    </row>
    <row r="19" spans="1:8" x14ac:dyDescent="0.3">
      <c r="A19" s="35"/>
      <c r="B19" s="72" t="s">
        <v>59</v>
      </c>
      <c r="C19" s="65">
        <v>239738211</v>
      </c>
      <c r="D19" s="66"/>
      <c r="E19" s="45">
        <v>239738211</v>
      </c>
      <c r="F19" s="67">
        <v>45412</v>
      </c>
      <c r="G19" s="35" t="s">
        <v>40</v>
      </c>
      <c r="H19" s="19" t="s">
        <v>60</v>
      </c>
    </row>
    <row r="20" spans="1:8" ht="14.25" customHeight="1" x14ac:dyDescent="0.3">
      <c r="B20" s="49" t="s">
        <v>19</v>
      </c>
      <c r="C20" s="64">
        <v>256201585</v>
      </c>
      <c r="D20" s="63">
        <v>122844.33</v>
      </c>
      <c r="E20" s="64">
        <f>SUM(E15:E19)</f>
        <v>257340635</v>
      </c>
      <c r="F20" s="52"/>
      <c r="G20" s="52"/>
      <c r="H20" s="52"/>
    </row>
    <row r="21" spans="1:8" x14ac:dyDescent="0.3">
      <c r="B21" s="41"/>
      <c r="C21" s="35"/>
      <c r="D21" s="35"/>
      <c r="E21" s="35"/>
      <c r="F21" s="35"/>
      <c r="G21" s="35"/>
      <c r="H21" s="35"/>
    </row>
    <row r="22" spans="1:8" x14ac:dyDescent="0.3">
      <c r="B22" s="41"/>
      <c r="C22" s="35"/>
      <c r="D22" s="35"/>
      <c r="E22" s="35"/>
      <c r="F22" s="35"/>
      <c r="G22" s="35"/>
      <c r="H22" s="35"/>
    </row>
    <row r="23" spans="1:8" x14ac:dyDescent="0.3">
      <c r="B23" s="41" t="s">
        <v>29</v>
      </c>
      <c r="C23" s="42"/>
      <c r="D23" s="35"/>
      <c r="E23" s="35"/>
      <c r="F23" s="35"/>
      <c r="G23" s="35"/>
      <c r="H23" s="35"/>
    </row>
    <row r="24" spans="1:8" x14ac:dyDescent="0.3">
      <c r="B24" s="78" t="s">
        <v>14</v>
      </c>
      <c r="C24" s="78" t="s">
        <v>15</v>
      </c>
      <c r="D24" s="78"/>
      <c r="E24" s="78" t="s">
        <v>16</v>
      </c>
      <c r="F24" s="78" t="s">
        <v>30</v>
      </c>
      <c r="G24" s="78" t="s">
        <v>31</v>
      </c>
      <c r="H24" s="78" t="s">
        <v>32</v>
      </c>
    </row>
    <row r="25" spans="1:8" x14ac:dyDescent="0.3">
      <c r="B25" s="79"/>
      <c r="C25" s="43" t="s">
        <v>17</v>
      </c>
      <c r="D25" s="43" t="s">
        <v>18</v>
      </c>
      <c r="E25" s="79"/>
      <c r="F25" s="79"/>
      <c r="G25" s="79"/>
      <c r="H25" s="79"/>
    </row>
    <row r="26" spans="1:8" ht="14.4" x14ac:dyDescent="0.3">
      <c r="B26" s="72" t="s">
        <v>48</v>
      </c>
      <c r="C26" s="45">
        <v>1528740673</v>
      </c>
      <c r="D26" s="46">
        <v>0</v>
      </c>
      <c r="E26" s="76">
        <v>1528740672</v>
      </c>
      <c r="F26" s="73">
        <v>45777</v>
      </c>
      <c r="G26" s="13" t="s">
        <v>40</v>
      </c>
      <c r="H26" s="13" t="s">
        <v>49</v>
      </c>
    </row>
    <row r="27" spans="1:8" ht="14.4" x14ac:dyDescent="0.3">
      <c r="B27" s="72" t="s">
        <v>63</v>
      </c>
      <c r="C27" s="45">
        <v>10746045</v>
      </c>
      <c r="D27" s="46">
        <v>0</v>
      </c>
      <c r="E27" s="45">
        <v>10746045</v>
      </c>
      <c r="F27" s="73">
        <v>45016</v>
      </c>
      <c r="G27" s="13" t="s">
        <v>40</v>
      </c>
      <c r="H27" s="19" t="s">
        <v>47</v>
      </c>
    </row>
    <row r="28" spans="1:8" x14ac:dyDescent="0.3">
      <c r="B28" s="49" t="s">
        <v>19</v>
      </c>
      <c r="C28" s="64">
        <v>1539486718</v>
      </c>
      <c r="D28" s="63">
        <v>0</v>
      </c>
      <c r="E28" s="64">
        <v>1539486717</v>
      </c>
      <c r="F28" s="52"/>
      <c r="G28" s="52"/>
      <c r="H28" s="52"/>
    </row>
    <row r="29" spans="1:8" ht="14.4" customHeight="1" x14ac:dyDescent="0.3">
      <c r="B29" s="77" t="s">
        <v>42</v>
      </c>
      <c r="C29" s="77"/>
      <c r="D29" s="77"/>
      <c r="E29" s="77"/>
      <c r="F29" s="77"/>
      <c r="G29" s="77"/>
      <c r="H29" s="77"/>
    </row>
    <row r="33" spans="2:7" x14ac:dyDescent="0.25">
      <c r="B33" s="59" t="s">
        <v>20</v>
      </c>
      <c r="C33" s="59"/>
      <c r="D33" s="34"/>
      <c r="G33" s="59" t="s">
        <v>21</v>
      </c>
    </row>
    <row r="34" spans="2:7" x14ac:dyDescent="0.25">
      <c r="B34" s="60" t="s">
        <v>22</v>
      </c>
      <c r="C34" s="61"/>
      <c r="D34" s="34"/>
      <c r="G34" s="60" t="s">
        <v>23</v>
      </c>
    </row>
    <row r="35" spans="2:7" x14ac:dyDescent="0.25">
      <c r="B35" s="60" t="s">
        <v>0</v>
      </c>
      <c r="C35" s="60"/>
      <c r="D35" s="34"/>
      <c r="G35" s="60" t="s">
        <v>0</v>
      </c>
    </row>
  </sheetData>
  <mergeCells count="13">
    <mergeCell ref="B29:H29"/>
    <mergeCell ref="H13:H14"/>
    <mergeCell ref="B24:B25"/>
    <mergeCell ref="C24:D24"/>
    <mergeCell ref="E24:E25"/>
    <mergeCell ref="F24:F25"/>
    <mergeCell ref="G24:G25"/>
    <mergeCell ref="H24:H25"/>
    <mergeCell ref="B13:B14"/>
    <mergeCell ref="C13:D13"/>
    <mergeCell ref="E13:E14"/>
    <mergeCell ref="F13:F14"/>
    <mergeCell ref="G13:G14"/>
  </mergeCells>
  <hyperlinks>
    <hyperlink ref="A1" location="Índice!A1" display="Índice" xr:uid="{76BF7EE9-F9D5-4095-8B90-3C9EBA8E3812}"/>
  </hyperlinks>
  <pageMargins left="0.70866141732283472" right="0.70866141732283472" top="0.74803149606299213" bottom="0.74803149606299213" header="0.31496062992125984" footer="0.31496062992125984"/>
  <pageSetup paperSize="9" scale="54" orientation="landscape" r:id="rId1"/>
  <drawing r:id="rId2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AzG0Bp3AL5NJzDvmHkil17dT/Jih4prwrCqCv99xvPw=</DigestValue>
    </Reference>
    <Reference Type="http://www.w3.org/2000/09/xmldsig#Object" URI="#idOfficeObject">
      <DigestMethod Algorithm="http://www.w3.org/2001/04/xmlenc#sha256"/>
      <DigestValue>x/w5EV89MxHopQnIglFzFg/+dq59vhHSqKEsFO/hmvE=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GinVAmzqhHzVTluKC4emJM4DOxVfcE2IUgudZF8z2YM=</DigestValue>
    </Reference>
    <Reference Type="http://www.w3.org/2000/09/xmldsig#Object" URI="#idValidSigLnImg">
      <DigestMethod Algorithm="http://www.w3.org/2001/04/xmlenc#sha256"/>
      <DigestValue>iBc2ratz3JYSpfloGfGvotaPOI3neimycjdRWMjXAaU=</DigestValue>
    </Reference>
    <Reference Type="http://www.w3.org/2000/09/xmldsig#Object" URI="#idInvalidSigLnImg">
      <DigestMethod Algorithm="http://www.w3.org/2001/04/xmlenc#sha256"/>
      <DigestValue>dplLaDx9d8vvrJib1eGKVvx48YbKJuseveUk9U98ez4=</DigestValue>
    </Reference>
  </SignedInfo>
  <SignatureValue>Y8GBb7wb+fwz91LTZhwocYbIJa6Tu8MLkhtc3jWr4wV4Mr3OQjmcmRGJFRhlPd6JIamZS6G4d59J
oNobKh73UGBg+MtF+Kl9XOP3Fkh+uVioPbUvtUVUXXJAK0whLfrrJrK9UXaiguG0BcQCNS+0mgPn
EAq9ObV78oMyZ2qiS2XyBbdBQPnFBsXNDHC8IwbcYLH0jgCDIUBbOsy4gDtT0UDPP3O6D7sA6OuG
rIjb5TdnI+W6KU6BYzc80uqYAYEjV4UKQs9Vf3CYZT5EjcMI4fIFx7hyi56w5QSlBC66nUiCCswr
N6wjQSrAXHS+9aOOdIdlKPmP16GE5kARqE+jtA==</SignatureValue>
  <KeyInfo>
    <X509Data>
      <X509Certificate>MIID8jCCAtqgAwIBAgIQv36P3Qe4UqpD2ad0oysdGjANBgkqhkiG9w0BAQsFADB4MXYwEQYKCZImiZPyLGQBGRYDbmV0MBUGCgmSJomT8ixkARkWB3dpbmRvd3MwHQYDVQQDExZNUy1Pcmdhbml6YXRpb24tQWNjZXNzMCsGA1UECxMkODJkYmFjYTQtM2U4MS00NmNhLTljNzMtMDk1MGMxZWFjYTk3MB4XDTIzMDIwOTE3MzgyOVoXDTMzMDIwOTE4MDgyOVowLzEtMCsGA1UEAxMkNzRjNDQ3YWQtNjVmYy00ZjFjLWFmMjEtZTJjZTFmZGJkMjE5MIIBIjANBgkqhkiG9w0BAQEFAAOCAQ8AMIIBCgKCAQEAzN8kDOMLpB3JJZI+6jH/9DjQkwu4iS+XTTXLuM6cdq2Mww0UivRItKd1Rg9vJXU+hGyEumYynjIepqFBeUtOLSeXKzAsyiOSsofg56zL4KyEaj/3O3ki3lXDm2dj4dF7KvGBIUrERqguHL6bg/aTAguMDPcm8RdTk9L93mUutraTF2n3hYVJWcGuVevRkNr5q+lkFAh6az/DTn3Exv1SvAyrAk7OZ12uEInyVW82w1s6MzhRNqZk39f/rnKhq5UBkAj8y0wPiEmDxTovI8HcHQHPG89GU1hiecS6RvvOCbQ+nSzm6DraRDmW+L7jTS3p5ki+TzcMQt6k1guQpMNQ6wIDAQABo4HAMIG9MAwGA1UdEwEB/wQCMAAwFgYDVR0lAQH/BAwwCgYIKwYBBQUHAwIwIgYLKoZIhvcUAQWCHAIEEwSBEK1HxHT8ZRxPryHizh/b0hkwIgYLKoZIhvcUAQWCHAMEEwSBEHh/DxWm1lNHjCQE7j6ANEAwIgYLKoZIhvcUAQWCHAUEEwSBEDDRAocqTuxPlzSrc3/BKFgwFAYLKoZIhvcUAQWCHAgEBQSBAlNBMBMGCyqGSIb3FAEFghwHBAQEgQEwMA0GCSqGSIb3DQEBCwUAA4IBAQCjo7lSMABoY0qj8J4xsG/JAAdqmmFJv4/tTSEu80kmeeTmiC/gdFhyypIdb4kIwFenph2A5hCDiEKR0XYXWTFan97WQo/5eLLClsJaOFSxp+Hji04gicGEDtItcDZbRACMPXRWI6dQjwcR1Dic/vEMLR5km5g73gmpvD6uAIJN89+UffSPRfTWrAosXLLaJeH1tH6+Y0zf3hTQFr79CRPwfw8Gh/MYt+7g7Bw0hi2fcWR4gcfPhtgdt9oT/ytPZpalZZpmaOLmAe90elrQXZhpYrHP7dKwj1TVt06qp5r07FDrXvX7BUU+QjAFWVTnmSWhqOcEjxbdjLVXxvfVtDhb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jnkO1F5kZcO8AATKYDfjwinwYvF1Eg8d3NY6+OQyyOQ=</DigestValue>
      </Reference>
      <Reference URI="/xl/calcChain.xml?ContentType=application/vnd.openxmlformats-officedocument.spreadsheetml.calcChain+xml">
        <DigestMethod Algorithm="http://www.w3.org/2001/04/xmlenc#sha256"/>
        <DigestValue>lSo3RfX6BhxOUbR1ssg4Nf+1UyCEyw/S5JX11G6R88c=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S9Sj+Tzwipf0w/2Q1Awt/nmWcha+RGDwfrceJMwrk+Q=</DigestValue>
      </Reference>
      <Reference URI="/xl/drawings/drawing1.xml?ContentType=application/vnd.openxmlformats-officedocument.drawing+xml">
        <DigestMethod Algorithm="http://www.w3.org/2001/04/xmlenc#sha256"/>
        <DigestValue>cUljqCu6qqE3SaxB2Dcs9F8V0aTLd5+gPjpDva+WS7U=</DigestValue>
      </Reference>
      <Reference URI="/xl/drawings/drawing2.xml?ContentType=application/vnd.openxmlformats-officedocument.drawing+xml">
        <DigestMethod Algorithm="http://www.w3.org/2001/04/xmlenc#sha256"/>
        <DigestValue>aCcTSBNycA1SWlEcgOh5KN9KTyYADduZBtK6nMZ1spg=</DigestValue>
      </Reference>
      <Reference URI="/xl/drawings/drawing3.xml?ContentType=application/vnd.openxmlformats-officedocument.drawing+xml">
        <DigestMethod Algorithm="http://www.w3.org/2001/04/xmlenc#sha256"/>
        <DigestValue>JpoNTjQ++3eLg2bJqn7Njh+uVw1hT0oWj3w7vSifSyI=</DigestValue>
      </Reference>
      <Reference URI="/xl/drawings/drawing4.xml?ContentType=application/vnd.openxmlformats-officedocument.drawing+xml">
        <DigestMethod Algorithm="http://www.w3.org/2001/04/xmlenc#sha256"/>
        <DigestValue>K2T4/Z2gOLUa2GQsei/zuJpjotJLR8YsYYu90+VvK9c=</DigestValue>
      </Reference>
      <Reference URI="/xl/drawings/vmlDrawing1.vml?ContentType=application/vnd.openxmlformats-officedocument.vmlDrawing">
        <DigestMethod Algorithm="http://www.w3.org/2001/04/xmlenc#sha256"/>
        <DigestValue>GbyliJ2pUQBMOq7QVt0tIhwEx/NxLdeFgJ8S3oDI50k=</DigestValue>
      </Reference>
      <Reference URI="/xl/media/image1.png?ContentType=image/png">
        <DigestMethod Algorithm="http://www.w3.org/2001/04/xmlenc#sha256"/>
        <DigestValue>T9obgBMPMzIP6f8DTZJoT3XEewEscFt78+LD1+Gk9Wo=</DigestValue>
      </Reference>
      <Reference URI="/xl/media/image2.emf?ContentType=image/x-emf">
        <DigestMethod Algorithm="http://www.w3.org/2001/04/xmlenc#sha256"/>
        <DigestValue>9w0R2+GUF9jExlMT54fDs0J6EV9Myp0ZoDlvYfM+Yks=</DigestValue>
      </Reference>
      <Reference URI="/xl/media/image3.emf?ContentType=image/x-emf">
        <DigestMethod Algorithm="http://www.w3.org/2001/04/xmlenc#sha256"/>
        <DigestValue>dIpJgmqwta4aLcahNdbjXaorYuig70sqva3I9eToUAY=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Jo8PQjXrD+SIsu8KfS83HZZ9UDwQbss9zhdPf/2Nohs=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IK9ZoQ32T80U2nZ8P8Q+s8YwAIHWYvp3V+clCeYcIRM=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HE4gRI7UtvDCM3J8JloCwEy1w+G+GWE3W3gU0lgw6qE=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zogu5TuasgO7+5K+G/1j1H42q+nmj+pfK8TkdTGZe34=</DigestValue>
      </Reference>
      <Reference URI="/xl/sharedStrings.xml?ContentType=application/vnd.openxmlformats-officedocument.spreadsheetml.sharedStrings+xml">
        <DigestMethod Algorithm="http://www.w3.org/2001/04/xmlenc#sha256"/>
        <DigestValue>AKyGL8kI1u/654D1HZcT6q8D7nSRBdP1p9BaNVKrkJI=</DigestValue>
      </Reference>
      <Reference URI="/xl/styles.xml?ContentType=application/vnd.openxmlformats-officedocument.spreadsheetml.styles+xml">
        <DigestMethod Algorithm="http://www.w3.org/2001/04/xmlenc#sha256"/>
        <DigestValue>U73MYJ6UBkGcfUoea8BGMF0jmIDKy4PVM+cRT42DtJ0=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ismz05mDmtxnO45cEzvXt/l8fHam0RLjFMn4ge2+M50=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iLnqDiTvY3jcO6oGUkMq4Xn822GZ9FieCsP3rsGEq9A=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Tawd0AR3WKIFqlhccubY3AMVoPIhyN3+vwBhGLrXAaA=</DigestValue>
      </Reference>
      <Reference URI="/xl/worksheets/sheet1.xml?ContentType=application/vnd.openxmlformats-officedocument.spreadsheetml.worksheet+xml">
        <DigestMethod Algorithm="http://www.w3.org/2001/04/xmlenc#sha256"/>
        <DigestValue>N9ZenLYsd7iSadk2pvBmKt3pP5+xt0x8LhN2EWsLGeo=</DigestValue>
      </Reference>
      <Reference URI="/xl/worksheets/sheet2.xml?ContentType=application/vnd.openxmlformats-officedocument.spreadsheetml.worksheet+xml">
        <DigestMethod Algorithm="http://www.w3.org/2001/04/xmlenc#sha256"/>
        <DigestValue>UFXWEnaUkT42eJ4q8TiUa3X0k/A1EaZYdL/6jEh6gQg=</DigestValue>
      </Reference>
      <Reference URI="/xl/worksheets/sheet3.xml?ContentType=application/vnd.openxmlformats-officedocument.spreadsheetml.worksheet+xml">
        <DigestMethod Algorithm="http://www.w3.org/2001/04/xmlenc#sha256"/>
        <DigestValue>g1emgirmbrBWZtSvwx0Hil+LdkVYHziVIlRhuZxnWVE=</DigestValue>
      </Reference>
      <Reference URI="/xl/worksheets/sheet4.xml?ContentType=application/vnd.openxmlformats-officedocument.spreadsheetml.worksheet+xml">
        <DigestMethod Algorithm="http://www.w3.org/2001/04/xmlenc#sha256"/>
        <DigestValue>NLz4rObseqbNuAUaSrbEILjNRgLDOBTJfgMMlbiMeN0=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2023-05-16T10:27:11Z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{7EFCB272-A89C-43D5-9009-A73276654F43}</SetupID>
          <SignatureText>Shirley Vichini</SignatureText>
          <SignatureImage/>
          <SignatureComments/>
          <WindowsVersion>10.0</WindowsVersion>
          <OfficeVersion>16.0.16327/24</OfficeVersion>
          <ApplicationVersion>16.0.16327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2023-05-16T10:27:11Z</xd:SigningTime>
          <xd:SigningCertificate>
            <xd:Cert>
              <xd:CertDigest>
                <DigestMethod Algorithm="http://www.w3.org/2001/04/xmlenc#sha256"/>
                <DigestValue>hqKSZAlpZTyE3U2G7Zl/zgdPkB5RQDYyL0aJj1zD+R0=</DigestValue>
              </xd:CertDigest>
              <xd:IssuerSerial>
                <X509IssuerName>DC=net + DC=windows + CN=MS-Organization-Access + OU=82dbaca4-3e81-46ca-9c73-0950c1eaca97</X509IssuerName>
                <X509SerialNumber>254539694495480785641556941761808112922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FUBAACfAAAAAAAAAAAAAADwFwAALAsAACBFTUYAAAEA3BsAAKoAAAAGAAAAAAAAAAAAAAAAAAAAgAcAADgEAABYAQAAwQAAAAAAAAAAAAAAAAAAAMA/BQDo8QIACgAAABAAAAAAAAAAAAAAAEsAAAAQAAAAAAAAAAUAAAAeAAAAGAAAAAAAAAAAAAAAVgEAAKAAAAAnAAAAGAAAAAEAAAAAAAAAAAAAAAAAAAAlAAAADAAAAAEAAABMAAAAZAAAAAAAAAAAAAAAVQEAAJ8AAAAAAAAAAAAAAFY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BVAQAAnwAAAAAAAAAAAAAAVgEAAKAAAAAhAPAAAAAAAAAAAAAAAIA/AAAAAAAAAAAAAIA/AAAAAAAAAAAAAAAAAAAAAAAAAAAAAAAAAAAAAAAAAAAlAAAADAAAAAAAAIAoAAAADAAAAAEAAAAnAAAAGAAAAAEAAAAAAAAA8PDwAAAAAAAlAAAADAAAAAEAAABMAAAAZAAAAAAAAAAAAAAAVQEAAJ8AAAAAAAAAAAAAAFYBAACgAAAAIQDwAAAAAAAAAAAAAACAPwAAAAAAAAAAAACAPwAAAAAAAAAAAAAAAAAAAAAAAAAAAAAAAAAAAAAAAAAAJQAAAAwAAAAAAACAKAAAAAwAAAABAAAAJwAAABgAAAABAAAAAAAAAPDw8AAAAAAAJQAAAAwAAAABAAAATAAAAGQAAAAAAAAAAAAAAFUBAACfAAAAAAAAAAAAAABWAQAAoAAAACEA8AAAAAAAAAAAAAAAgD8AAAAAAAAAAAAAgD8AAAAAAAAAAAAAAAAAAAAAAAAAAAAAAAAAAAAAAAAAACUAAAAMAAAAAAAAgCgAAAAMAAAAAQAAACcAAAAYAAAAAQAAAAAAAADw8PAAAAAAACUAAAAMAAAAAQAAAEwAAABkAAAAAAAAAAAAAABVAQAAnwAAAAAAAAAAAAAAVgEAAKAAAAAhAPAAAAAAAAAAAAAAAIA/AAAAAAAAAAAAAIA/AAAAAAAAAAAAAAAAAAAAAAAAAAAAAAAAAAAAAAAAAAAlAAAADAAAAAAAAIAoAAAADAAAAAEAAAAnAAAAGAAAAAEAAAAAAAAA////AAAAAAAlAAAADAAAAAEAAABMAAAAZAAAAAAAAAAAAAAAVQEAAJ8AAAAAAAAAAAAAAFYBAACgAAAAIQDwAAAAAAAAAAAAAACAPwAAAAAAAAAAAACAPwAAAAAAAAAAAAAAAAAAAAAAAAAAAAAAAAAAAAAAAAAAJQAAAAwAAAAAAACAKAAAAAwAAAABAAAAJwAAABgAAAABAAAAAAAAAP///wAAAAAAJQAAAAwAAAABAAAATAAAAGQAAAAAAAAAAAAAAFUBAACfAAAAAAAAAAAAAABW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O4AAAAFAAAAMQEAABUAAADuAAAABQAAAEQ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YX2jkHvAAAABQAAAAoAAABMAAAAAAAAAAAAAAAAAAAA//////////9gAAAAMQA2AC8AMAA1AC8AMgAwADIAMwAHAAAABwAAAAUAAAAHAAAABwAAAAUAAAAHAAAABwAAAAcAAAAHAAAASwAAAEAAAAAwAAAABQAAACAAAAABAAAAAQAAABAAAAAAAAAAAAAAAFYBAACgAAAAAAAAAAAAAABW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wAAAAAAAAAPwAAACEA8AAAAAAAAAAAAAAAgD8AAAAAAAAAAAAAgD8AAAAAAAAAAAAAAAAAAAAAAAAAAAAAAAAAAAAAAAAAACUAAAAMAAAAAAAAgCgAAAAMAAAAAwAAACcAAAAYAAAAAwAAAAAAAAAAAAAAAAAAACUAAAAMAAAAAwAAAEwAAABkAAAAAAAAAAAAAAD//////////wAAAAAcAAAAQAEAAAAAAAAhAPAAAAAAAAAAAAAAAIA/AAAAAAAAAAAAAIA/AAAAAAAAAAAAAAAAAAAAAAAAAAAAAAAAAAAAAAAAAAAlAAAADAAAAAAAAIAoAAAADAAAAAMAAAAnAAAAGAAAAAMAAAAAAAAAAAAAAAAAAAAlAAAADAAAAAMAAABMAAAAZAAAAAAAAAAAAAAA//////////9AAQAAHAAAAAAAAAA/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///8AAAAAACUAAAAMAAAAAwAAAEwAAABkAAAAAAAAABwAAAA/AQAAWgAAAAAAAAAcAAAAQAEAAD8AAAAhAPAAAAAAAAAAAAAAAIA/AAAAAAAAAAAAAIA/AAAAAAAAAAAAAAAAAAAAAAAAAAAAAAAAAAAAAAAAAAAlAAAADAAAAAAAAIAoAAAADAAAAAMAAAAnAAAAGAAAAAMAAAAAAAAA////AAAAAAAlAAAADAAAAAMAAABMAAAAZAAAAAsAAAA3AAAAIQAAAFoAAAALAAAAN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YX2jkEMAAAAWwAAAAEAAABMAAAABAAAAAsAAAA3AAAAIgAAAFsAAABQAAAAWAAAABUAAAAWAAAADAAAAAAAAAAlAAAADAAAAAIAAAAnAAAAGAAAAAQAAAAAAAAA////AAAAAAAlAAAADAAAAAQAAABMAAAAZAAAADAAAAAgAAAANAEAAFoAAAAwAAAAIAAAAAUBAAA7AAAAIQDwAAAAAAAAAAAAAACAPwAAAAAAAAAAAACAPwAAAAAAAAAAAAAAAAAAAAAAAAAAAAAAAAAAAAAAAAAAJQAAAAwAAAAAAACAKAAAAAwAAAAEAAAAJwAAABgAAAAEAAAAAAAAAP///wAAAAAAJQAAAAwAAAAEAAAATAAAAGQAAAAwAAAAIAAAADQBAABWAAAAMAAAACAAAAAFAQAANwAAACEA8AAAAAAAAAAAAAAAgD8AAAAAAAAAAAAAgD8AAAAAAAAAAAAAAAAAAAAAAAAAAAAAAAAAAAAAAAAAACUAAAAMAAAAAAAAgCgAAAAMAAAABAAAACcAAAAYAAAABAAAAAAAAAD///8AAAAAACUAAAAMAAAABAAAAEwAAABkAAAAMAAAADsAAACrAAAAVgAAADAAAAA7AAAAfAAAABwAAAAhAPAAAAAAAAAAAAAAAIA/AAAAAAAAAAAAAIA/AAAAAAAAAAAAAAAAAAAAAAAAAAAAAAAAAAAAAAAAAAAlAAAADAAAAAAAAIAoAAAADAAAAAQAAABSAAAAcAEAAAQAAADs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sAAAAVwAAACUAAAAMAAAABAAAAFQAAACoAAAAMQAAADsAAACqAAAAVgAAAAEAAABVVY9BhfaOQTEAAAA7AAAADwAAAEwAAAAAAAAAAAAAAAAAAAD//////////2wAAABTAGgAaQByAGwAZQB5ACAAVgBpAGMAaABpAG4AaQABggsAAAALAAAABQAAAAcAAAAFAAAACgAAAAoAAAAFAAAADAAAAAUAAAAJAAAACwAAAAUAAAALAAAABQAAAEsAAABAAAAAMAAAAAUAAAAgAAAAAQAAAAEAAAAQAAAAAAAAAAAAAABWAQAAoAAAAAAAAAAAAAAAVgEAAKAAAAAlAAAADAAAAAIAAAAnAAAAGAAAAAUAAAAAAAAA////AAAAAAAlAAAADAAAAAUAAABMAAAAZAAAAAAAAABhAAAAVQEAAJsAAAAAAAAAYQAAAFYBAAA7AAAAIQDwAAAAAAAAAAAAAACAPwAAAAAAAAAAAACAPwAAAAAAAAAAAAAAAAAAAAAAAAAAAAAAAAAAAAAAAAAAJQAAAAwAAAAAAACAKAAAAAwAAAAFAAAAJwAAABgAAAAFAAAAAAAAAP///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oAAAADwAAAGEAAABdAAAAcQAAAAEAAABVVY9BhfaOQQ8AAABhAAAADwAAAEwAAAAAAAAAAAAAAAAAAAD//////////2wAAABTAGgAaQByAGwAZQB5ACAAVgBpAGMAaABpAG4AaQADAAcAAAAHAAAAAwAAAAUAAAADAAAABwAAAAYAAAAEAAAACAAAAAMAAAAGAAAABwAAAAMAAAAHAAAAAwAAAEsAAABAAAAAMAAAAAUAAAAgAAAAAQAAAAEAAAAQAAAAAAAAAAAAAABWAQAAoAAAAAAAAAAAAAAAVgEAAKAAAAAlAAAADAAAAAIAAAAnAAAAGAAAAAUAAAAAAAAA////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IQAAAAPAAAAdgAAAEwAAACGAAAAAQAAAFVVj0GF9o5BDwAAAHYAAAAJAAAATAAAAAAAAAAAAAAAAAAAAP//////////YAAAAEMAbwBuAHQAYQBkAG8AcgBhAHr5CAAAAAgAAAAHAAAABAAAAAcAAAAIAAAACAAAAAUAAAAHAAAASwAAAEAAAAAwAAAABQAAACAAAAABAAAAAQAAABAAAAAAAAAAAAAAAFYBAACgAAAAAAAAAAAAAABWAQAAoAAAACUAAAAMAAAAAgAAACcAAAAYAAAABQAAAAAAAAD///8AAAAAACUAAAAMAAAABQAAAEwAAABkAAAADgAAAIsAAABHAQAAmwAAAA4AAACLAAAAOgEAABEAAAAhAPAAAAAAAAAAAAAAAIA/AAAAAAAAAAAAAIA/AAAAAAAAAAAAAAAAAAAAAAAAAAAAAAAAAAAAAAAAAAAlAAAADAAAAAAAAIAoAAAADAAAAAUAAAAlAAAADAAAAAEAAAAYAAAADAAAAAAAAAASAAAADAAAAAEAAAAWAAAADAAAAAAAAABUAAAAdAEAAA8AAACLAAAARgEAAJsAAAABAAAAVVWPQYX2jkEPAAAAiwAAADEAAABMAAAABAAAAA4AAACLAAAASAEAAJwAAACwAAAARgBpAHIAbQBhAGQAbwAgAHAAbwByADoAIAA3ADQAYwA0ADQANwBhAGQALQA2ADUAZgBjAC0ANABmADEAYwAtAGEAZgAyADEALQBlADIAYwBlADEAZgBkAGIAZAAyADEAOQDY9QYAAAADAAAABQAAAAsAAAAHAAAACAAAAAgAAAAEAAAACAAAAAgAAAAFAAAAAwAAAAQAAAAHAAAABwAAAAYAAAAHAAAABwAAAAcAAAAHAAAACAAAAAUAAAAHAAAABwAAAAQAAAAGAAAABQAAAAcAAAAEAAAABwAAAAYAAAAFAAAABwAAAAQAAAAHAAAABwAAAAUAAAAHAAAABwAAAAYAAAAHAAAABwAAAAQAAAAIAAAACAAAAAgAAAAHAAAABwAAAAcAAAAWAAAADAAAAAAAAAAlAAAADAAAAAIAAAAOAAAAFAAAAAAAAAAQAAAAFAAAAA==</Object>
  <Object Id="idInvalidSigLnImg">AQAAAGwAAAAAAAAAAAAAAFUBAACfAAAAAAAAAAAAAADwFwAALAsAACBFTUYAAAEAWCIAALEAAAAGAAAAAAAAAAAAAAAAAAAAgAcAADgEAABYAQAAwQAAAAAAAAAAAAAAAAAAAMA/BQDo8QIACgAAABAAAAAAAAAAAAAAAEsAAAAQAAAAAAAAAAUAAAAeAAAAGAAAAAAAAAAAAAAAVgEAAKAAAAAnAAAAGAAAAAEAAAAAAAAAAAAAAAAAAAAlAAAADAAAAAEAAABMAAAAZAAAAAAAAAAAAAAAVQEAAJ8AAAAAAAAAAAAAAFY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BVAQAAnwAAAAAAAAAAAAAAVgEAAKAAAAAhAPAAAAAAAAAAAAAAAIA/AAAAAAAAAAAAAIA/AAAAAAAAAAAAAAAAAAAAAAAAAAAAAAAAAAAAAAAAAAAlAAAADAAAAAAAAIAoAAAADAAAAAEAAAAnAAAAGAAAAAEAAAAAAAAA8PDwAAAAAAAlAAAADAAAAAEAAABMAAAAZAAAAAAAAAAAAAAAVQEAAJ8AAAAAAAAAAAAAAFYBAACgAAAAIQDwAAAAAAAAAAAAAACAPwAAAAAAAAAAAACAPwAAAAAAAAAAAAAAAAAAAAAAAAAAAAAAAAAAAAAAAAAAJQAAAAwAAAAAAACAKAAAAAwAAAABAAAAJwAAABgAAAABAAAAAAAAAPDw8AAAAAAAJQAAAAwAAAABAAAATAAAAGQAAAAAAAAAAAAAAFUBAACfAAAAAAAAAAAAAABWAQAAoAAAACEA8AAAAAAAAAAAAAAAgD8AAAAAAAAAAAAAgD8AAAAAAAAAAAAAAAAAAAAAAAAAAAAAAAAAAAAAAAAAACUAAAAMAAAAAAAAgCgAAAAMAAAAAQAAACcAAAAYAAAAAQAAAAAAAADw8PAAAAAAACUAAAAMAAAAAQAAAEwAAABkAAAAAAAAAAAAAABVAQAAnwAAAAAAAAAAAAAAVgEAAKAAAAAhAPAAAAAAAAAAAAAAAIA/AAAAAAAAAAAAAIA/AAAAAAAAAAAAAAAAAAAAAAAAAAAAAAAAAAAAAAAAAAAlAAAADAAAAAAAAIAoAAAADAAAAAEAAAAnAAAAGAAAAAEAAAAAAAAA////AAAAAAAlAAAADAAAAAEAAABMAAAAZAAAAAAAAAAAAAAAVQEAAJ8AAAAAAAAAAAAAAFYBAACgAAAAIQDwAAAAAAAAAAAAAACAPwAAAAAAAAAAAACAPwAAAAAAAAAAAAAAAAAAAAAAAAAAAAAAAAAAAAAAAAAAJQAAAAwAAAAAAACAKAAAAAwAAAABAAAAJwAAABgAAAABAAAAAAAAAP///wAAAAAAJQAAAAwAAAABAAAATAAAAGQAAAAAAAAAAAAAAFUBAACfAAAAAAAAAAAAAABW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/wAAABIAAAAMAAAAAQAAAB4AAAAYAAAAMAAAAAUAAACLAAAAFgAAACUAAAAMAAAAAQAAAFQAAACoAAAAMQAAAAUAAACJAAAAFQAAAAEAAABVVY9BhfaOQTEAAAAFAAAADwAAAEwAAAAAAAAAAAAAAAAAAAD//////////2wAAABGAGkAcgBtAGEAIABuAG8AIAB2AOEAbABpAGQAYQAAAAYAAAADAAAABQAAAAsAAAAHAAAABAAAAAcAAAAIAAAABAAAAAYAAAAHAAAAAwAAAAMAAAAIAAAABwAAAEsAAABAAAAAMAAAAAUAAAAgAAAAAQAAAAEAAAAQAAAAAAAAAAAAAABWAQAAoAAAAAAAAAAAAAAAVg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qwAAAFYAAAAwAAAAOwAAAHwAAAAcAAAAIQDwAAAAAAAAAAAAAACAPwAAAAAAAAAAAACAPwAAAAAAAAAAAAAAAAAAAAAAAAAAAAAAAAAAAAAAAAAAJQAAAAwAAAAAAACAKAAAAAwAAAAEAAAAUgAAAHABAAAEAAAA7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rAAAAFcAAAAlAAAADAAAAAQAAABUAAAAqAAAADEAAAA7AAAAqgAAAFYAAAABAAAAVVWPQYX2jkExAAAAOwAAAA8AAABMAAAAAAAAAAAAAAAAAAAA//////////9sAAAAUwBoAGkAcgBsAGUAeQAgAFYAaQBjAGgAaQBuAGkAAAALAAAACwAAAAUAAAAHAAAABQAAAAoAAAAKAAAABQAAAAwAAAAFAAAACQAAAAsAAAAFAAAACwAAAAUAAABLAAAAQAAAADAAAAAFAAAAIAAAAAEAAAABAAAAEAAAAAAAAAAAAAAAVgEAAKAAAAAAAAAAAAAAAFYBAACgAAAAJQAAAAwAAAACAAAAJwAAABgAAAAFAAAAAAAAAP///wAAAAAAJQAAAAwAAAAFAAAATAAAAGQAAAAAAAAAYQAAAFUBAACbAAAAAAAAAGEAAABWAQAAOwAAACEA8AAAAAAAAAAAAAAAgD8AAAAAAAAAAAAAgD8AAAAAAAAAAAAAAAAAAAAAAAAAAAAAAAAAAAAAAAAAACUAAAAMAAAAAAAAgCgAAAAMAAAABQAAACcAAAAYAAAABQAAAAAAAAD///8AAAAAACUAAAAMAAAABQAAAEwAAABkAAAADgAAAGEAAAA/AQAAcQAAAA4AAABhAAAAMgEAABEAAAAhAPAAAAAAAAAAAAAAAIA/AAAAAAAAAAAAAIA/AAAAAAAAAAAAAAAAAAAAAAAAAAAAAAAAAAAAAAAAAAAlAAAADAAAAAAAAIAoAAAADAAAAAUAAAAlAAAADAAAAAEAAAAYAAAADAAAAAAAAAASAAAADAAAAAEAAAAeAAAAGAAAAA4AAABhAAAAQAEAAHIAAAAlAAAADAAAAAEAAABUAAAAqAAAAA8AAABhAAAAXQAAAHEAAAABAAAAVVWPQYX2jkEPAAAAYQAAAA8AAABMAAAAAAAAAAAAAAAAAAAA//////////9sAAAAUwBoAGkAcgBsAGUAeQAgAFYAaQBjAGgAaQBuAGkAAAAHAAAABwAAAAMAAAAFAAAAAwAAAAcAAAAGAAAABAAAAAgAAAADAAAABgAAAAcAAAADAAAABwAAAAMAAABLAAAAQAAAADAAAAAFAAAAIAAAAAEAAAABAAAAEAAAAAAAAAAAAAAAVgEAAKAAAAAAAAAAAAAAAFYBAACgAAAAJQAAAAwAAAACAAAAJwAAABgAAAAFAAAAAAAAAP///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CEAAAADwAAAHYAAABMAAAAhgAAAAEAAABVVY9BhfaOQQ8AAAB2AAAACQAAAEwAAAAAAAAAAAAAAAAAAAD//////////2AAAABDAG8AbgB0AGEAZABvAHIAYQAAAAgAAAAIAAAABwAAAAQAAAAHAAAACAAAAAgAAAAFAAAABwAAAEsAAABAAAAAMAAAAAUAAAAgAAAAAQAAAAEAAAAQAAAAAAAAAAAAAABWAQAAoAAAAAAAAAAAAAAAVgEAAKAAAAAlAAAADAAAAAIAAAAnAAAAGAAAAAUAAAAAAAAA////AAAAAAAlAAAADAAAAAUAAABMAAAAZAAAAA4AAACLAAAARwEAAJsAAAAOAAAAiwAAADoBAAARAAAAIQDwAAAAAAAAAAAAAACAPwAAAAAAAAAAAACAPwAAAAAAAAAAAAAAAAAAAAAAAAAAAAAAAAAAAAAAAAAAJQAAAAwAAAAAAACAKAAAAAwAAAAFAAAAJQAAAAwAAAABAAAAGAAAAAwAAAAAAAAAEgAAAAwAAAABAAAAFgAAAAwAAAAAAAAAVAAAAHQBAAAPAAAAiwAAAEYBAACbAAAAAQAAAFVVj0GF9o5BDwAAAIsAAAAxAAAATAAAAAQAAAAOAAAAiwAAAEgBAACcAAAAsAAAAEYAaQByAG0AYQBkAG8AIABwAG8AcgA6ACAANwA0AGMANAA0ADcAYQBkAC0ANgA1AGYAYwAtADQAZgAxAGMALQBhAGYAMgAxAC0AZQAyAGMAZQAxAGYAZABiAGQAMgAxADkAAAAGAAAAAwAAAAUAAAALAAAABwAAAAgAAAAIAAAABAAAAAgAAAAIAAAABQAAAAMAAAAEAAAABwAAAAcAAAAGAAAABwAAAAcAAAAHAAAABwAAAAgAAAAFAAAABwAAAAcAAAAEAAAABgAAAAUAAAAHAAAABAAAAAcAAAAGAAAABQAAAAcAAAAEAAAABwAAAAcAAAAFAAAABwAAAAcAAAAGAAAABwAAAAcAAAAEAAAACAAAAAgAAAAIAAAABwAAAAcAAAAH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gIVhvrfK2W5EoQQQ/gtV6aNDLNF/isFu0nj3oIxZTOY=</DigestValue>
    </Reference>
    <Reference Type="http://www.w3.org/2000/09/xmldsig#Object" URI="#idOfficeObject">
      <DigestMethod Algorithm="http://www.w3.org/2001/04/xmlenc#sha256"/>
      <DigestValue>aOj6hYVpy8R6P1JnvZz+/+VYL8Yr3Rh/pRjUxGR0RoA=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c3MnHRhAmT+0dPodJro3MN+14nvn4Nz2yVpY3uijO8c=</DigestValue>
    </Reference>
    <Reference Type="http://www.w3.org/2000/09/xmldsig#Object" URI="#idValidSigLnImg">
      <DigestMethod Algorithm="http://www.w3.org/2001/04/xmlenc#sha256"/>
      <DigestValue>fS0C+o1QqjRLVa1zvaB6iOvQVzJJ1BXFPchUNJ8WLsE=</DigestValue>
    </Reference>
    <Reference Type="http://www.w3.org/2000/09/xmldsig#Object" URI="#idInvalidSigLnImg">
      <DigestMethod Algorithm="http://www.w3.org/2001/04/xmlenc#sha256"/>
      <DigestValue>oeTrG4mRVJ8b365roys+yPxLqUOFcQ44COtTT9G1Y60=</DigestValue>
    </Reference>
  </SignedInfo>
  <SignatureValue>QTNNH/1kFhfn6lvEOxNpJTkPlSiL8nUAvUQy+jo+1dRNIki1tuvk4j+zJ+8IyF0F8Y1CWOTBQqZW
ZpbNUF23V0I0xeTmyFIUogDO9JZz5fXaPrxoV0fAoPwZZ9fwuAE9IeHs39ek/k7UnlOpiD4P0IL4
4wJnzMuZAfQV2ryvJszGtkx9STUls9pXXheHGi+nDlALftlSVEtYQJeSeg9L5bBUcpKRFy4IswyW
D1TfM8xMLawkuNygakFEmoyJKm8an4/wkLOp9vKH9uV40boYPDwZUOk6yag3R/Z5ZaPhl4fo3Djs
ypG5JiAG2s/rgqBmuCva/g6ctD7/3oIVZhfRVA==</SignatureValue>
  <KeyInfo>
    <X509Data>
      <X509Certificate>MIIICTCCBfGgAwIBAgITXAAAe09HcV3mNsoZjgAAAAB7TzANBgkqhkiG9w0BAQsFADBXMRcwFQYDVQQFEw5SVUMgODAwODA2MTAtNzEVMBMGA1UEChMMQ09ERTEwMCBTLkEuMQswCQYDVQQGEwJQWTEYMBYGA1UEAxMPQ0EtQ09ERTEwMCBTLkEuMB4XDTIxMDcyNzE0MTYxM1oXDTIzMDcyNzE0MTYxM1owgaMxJDAiBgNVBAMTG01JR1VFTCBPU0NBUiBST0xPTiBFU1BJTk9MQTEXMBUGA1UEChMOUEVSU09OQSBGSVNJQ0ExCzAJBgNVBAYTAlBZMRUwEwYDVQQqEwxNSUdVRUwgT1NDQVIxFzAVBgNVBAQTDlJPTE9OIEVTUElOT0xBMRIwEAYDVQQFEwlDSTIxMjYzOTMxETAPBgNVBAsTCEZJUk1BIEYyMIIBIjANBgkqhkiG9w0BAQEFAAOCAQ8AMIIBCgKCAQEAsP4k3jT640TXv7pvgfNjk8y86NPJCO06ZSH1Z0dUhKLwkW6Pev75xamt3Fi3tvZP/SYM1jxOux8kkOwbUvrzpkSfAi6wV1V9I3tH78VdpLAWpBC3ymL1HCyP2hSe7mWRZhpQTGWj/ljHoMXqIXOa34ndXiWfwthR0sQIqfWyzsv509FSnmc8VO3hjAYeHJnlT0RE9WiYp47EsMpi80+t51K/EycpzkCyMPfqMHEgEqjKxM0BQTxxjvlYQaq6t1sYI+LvVSQyaq+gZtGDQOkBwsaoi09RJc7x6PZV5an1Z+yD0GFC5EAxNpdPBisVSM95kuZsyvEhxLTmjQz/Qde1ZwIDAQABo4IDfzCCA3swDgYDVR0PAQH/BAQDAgXgMAwGA1UdEwEB/wQCMAAwIAYDVR0lAQH/BBYwFAYIKwYBBQUHAwIGCCsGAQUFBwMEMB0GA1UdDgQWBBTSG1Jwy5guI5e29LG/aREIwUFasDAfBgNVHSMEGDAWgBQn9to7C3+T+FkS0BWqQs+ylpY9RTCBiAYDVR0fBIGAMH4wfKB6oHiGOmh0dHA6Ly9jYTEuY29kZTEwMC5jb20ucHkvZmlybWEtZGlnaXRhbC9jcmwvQ0EtQ09ERTEwMC5jcmyGOmh0dHA6Ly9jYTIuY29kZTEwMC5jb20ucHkvZmlybWEtZGlnaXRhbC9jcmwvQ0EtQ09ERTEwMC5jcmwwgfgGCCsGAQUFBwEBBIHrMIHoMEYGCCsGAQUFBzAChjpodHRwOi8vY2ExLmNvZGUxMDAuY29tLnB5L2Zpcm1hLWRpZ2l0YWwvY2VyL0NBLUNPREUxMDAuY2VyMEYGCCsGAQUFBzAChjpodHRwOi8vY2EyLmNvZGUxMDAuY29tLnB5L2Zpcm1hLWRpZ2l0YWwvY2VyL0NBLUNPREUxMDAuY2VyMCoGCCsGAQUFBzABhh5odHRwOi8vY2ExLmNvZGUxMDAuY29tLnB5L29jc3AwKgYIKwYBBQUHMAGGHmh0dHA6Ly9jYTIuY29kZTEwMC5jb20ucHkvb2NzcDCCAU8GA1UdIASCAUYwggFCMIIBPgYMKwYBBAGC2UoBAQEGMIIBLDBsBggrBgEFBQcCARZgaHR0cDovL3d3dy5jb2RlMTAwLmNvbS5weS9maXJtYS1kaWdpdGFsL0NPREUxMDAlMjBQb2xpdGljYSUyMGRlJTIwQ2VydGlmaWNhY2lvbiUyMEYyJTIwdjIuMC5wZGYAMGYGCCsGAQUFBwICMFoeWABQAG8AbABpAHQAaQBjAGEAIABkAGUAIABjAGUAcgB0AGkAZgBpAGMAYQBjAGkAbwBuACAARgAyACAAZABlACAAQwBvAGQAZQAxADAAMAAgAFMALgBBAC4wVAYIKwYBBQUHAgIwSB5GAEMAbwBkAGUAIAAxADAAMAAgAFMALgBBAC4AIABDAGUAcgB0AGkAZgBpAGMAYQB0AGUAIABQAG8AbABpAGMAeQAgAEYAMjAgBgNVHREEGTAXgRVNSUdVRUxST0xPTkBHTUFJTC5DT00wDQYJKoZIhvcNAQELBQADggIBAJpYzogDlED5DEJecytex4C9Nthf73EajGyW0WaFUH7Xnq3lQSe1bluWL5LVAl4q9JZNnfoumG1AvMKvvzgCFK7/pxEPCNkDYYO1QejKtSiwVcJ7VSwWHd+4UlB+bltm1hlzJubtMVN+hULdBNF0tbM6lYIW9VvE6iId7U7oHeYgGMzXQaq1QgAQonFnLZVC8pgLjnmNiqP/y4zvbOHB9elCiqRdh9W2/VTc9x0SvOlWKARRVjG0abrAu++CZ9dHPEQracSV4wsiPMeTNrsw8HCaqCIfYlcXWYvtkxus16RqbfOr856ul0y1xnLB7MFRY6yGS/X9ZHX5P3+tvD9EpRn45v7K/sUjM7ubUfo4iDpKvkoGS0U+FkM40kCTF291jFGAcgwbJ1IB/Co2HtgertR6zsHPuJBY56vkaubBF8yH/AhrkWXjHSRjBHSfXhTBeCJLwHgqH6sjs9Ge/2i80yIaPFOZ+ivtB6lZqtIFZdIDFFVPNRQFqT5LAHBMWRtL/893KVLMHeDJsmI41klfnxfeKWZXRO4AKA/u3v4T1DUkpkYsi/4i70Pkr5o3IJW/AolyK0NaEOIcBWdtIZF9jTZ8V/ZZVbevDHunGWweRyV7/qWfQcAavswNEfYaMxgwHHtc3aDY7dXuM19dcuuH3QjrkQUcm64wPS6L43e0NtGA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jnkO1F5kZcO8AATKYDfjwinwYvF1Eg8d3NY6+OQyyOQ=</DigestValue>
      </Reference>
      <Reference URI="/xl/calcChain.xml?ContentType=application/vnd.openxmlformats-officedocument.spreadsheetml.calcChain+xml">
        <DigestMethod Algorithm="http://www.w3.org/2001/04/xmlenc#sha256"/>
        <DigestValue>lSo3RfX6BhxOUbR1ssg4Nf+1UyCEyw/S5JX11G6R88c=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S9Sj+Tzwipf0w/2Q1Awt/nmWcha+RGDwfrceJMwrk+Q=</DigestValue>
      </Reference>
      <Reference URI="/xl/drawings/drawing1.xml?ContentType=application/vnd.openxmlformats-officedocument.drawing+xml">
        <DigestMethod Algorithm="http://www.w3.org/2001/04/xmlenc#sha256"/>
        <DigestValue>cUljqCu6qqE3SaxB2Dcs9F8V0aTLd5+gPjpDva+WS7U=</DigestValue>
      </Reference>
      <Reference URI="/xl/drawings/drawing2.xml?ContentType=application/vnd.openxmlformats-officedocument.drawing+xml">
        <DigestMethod Algorithm="http://www.w3.org/2001/04/xmlenc#sha256"/>
        <DigestValue>aCcTSBNycA1SWlEcgOh5KN9KTyYADduZBtK6nMZ1spg=</DigestValue>
      </Reference>
      <Reference URI="/xl/drawings/drawing3.xml?ContentType=application/vnd.openxmlformats-officedocument.drawing+xml">
        <DigestMethod Algorithm="http://www.w3.org/2001/04/xmlenc#sha256"/>
        <DigestValue>JpoNTjQ++3eLg2bJqn7Njh+uVw1hT0oWj3w7vSifSyI=</DigestValue>
      </Reference>
      <Reference URI="/xl/drawings/drawing4.xml?ContentType=application/vnd.openxmlformats-officedocument.drawing+xml">
        <DigestMethod Algorithm="http://www.w3.org/2001/04/xmlenc#sha256"/>
        <DigestValue>K2T4/Z2gOLUa2GQsei/zuJpjotJLR8YsYYu90+VvK9c=</DigestValue>
      </Reference>
      <Reference URI="/xl/drawings/vmlDrawing1.vml?ContentType=application/vnd.openxmlformats-officedocument.vmlDrawing">
        <DigestMethod Algorithm="http://www.w3.org/2001/04/xmlenc#sha256"/>
        <DigestValue>GbyliJ2pUQBMOq7QVt0tIhwEx/NxLdeFgJ8S3oDI50k=</DigestValue>
      </Reference>
      <Reference URI="/xl/media/image1.png?ContentType=image/png">
        <DigestMethod Algorithm="http://www.w3.org/2001/04/xmlenc#sha256"/>
        <DigestValue>T9obgBMPMzIP6f8DTZJoT3XEewEscFt78+LD1+Gk9Wo=</DigestValue>
      </Reference>
      <Reference URI="/xl/media/image2.emf?ContentType=image/x-emf">
        <DigestMethod Algorithm="http://www.w3.org/2001/04/xmlenc#sha256"/>
        <DigestValue>9w0R2+GUF9jExlMT54fDs0J6EV9Myp0ZoDlvYfM+Yks=</DigestValue>
      </Reference>
      <Reference URI="/xl/media/image3.emf?ContentType=image/x-emf">
        <DigestMethod Algorithm="http://www.w3.org/2001/04/xmlenc#sha256"/>
        <DigestValue>dIpJgmqwta4aLcahNdbjXaorYuig70sqva3I9eToUAY=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Jo8PQjXrD+SIsu8KfS83HZZ9UDwQbss9zhdPf/2Nohs=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IK9ZoQ32T80U2nZ8P8Q+s8YwAIHWYvp3V+clCeYcIRM=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HE4gRI7UtvDCM3J8JloCwEy1w+G+GWE3W3gU0lgw6qE=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zogu5TuasgO7+5K+G/1j1H42q+nmj+pfK8TkdTGZe34=</DigestValue>
      </Reference>
      <Reference URI="/xl/sharedStrings.xml?ContentType=application/vnd.openxmlformats-officedocument.spreadsheetml.sharedStrings+xml">
        <DigestMethod Algorithm="http://www.w3.org/2001/04/xmlenc#sha256"/>
        <DigestValue>AKyGL8kI1u/654D1HZcT6q8D7nSRBdP1p9BaNVKrkJI=</DigestValue>
      </Reference>
      <Reference URI="/xl/styles.xml?ContentType=application/vnd.openxmlformats-officedocument.spreadsheetml.styles+xml">
        <DigestMethod Algorithm="http://www.w3.org/2001/04/xmlenc#sha256"/>
        <DigestValue>U73MYJ6UBkGcfUoea8BGMF0jmIDKy4PVM+cRT42DtJ0=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ismz05mDmtxnO45cEzvXt/l8fHam0RLjFMn4ge2+M50=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iLnqDiTvY3jcO6oGUkMq4Xn822GZ9FieCsP3rsGEq9A=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Tawd0AR3WKIFqlhccubY3AMVoPIhyN3+vwBhGLrXAaA=</DigestValue>
      </Reference>
      <Reference URI="/xl/worksheets/sheet1.xml?ContentType=application/vnd.openxmlformats-officedocument.spreadsheetml.worksheet+xml">
        <DigestMethod Algorithm="http://www.w3.org/2001/04/xmlenc#sha256"/>
        <DigestValue>N9ZenLYsd7iSadk2pvBmKt3pP5+xt0x8LhN2EWsLGeo=</DigestValue>
      </Reference>
      <Reference URI="/xl/worksheets/sheet2.xml?ContentType=application/vnd.openxmlformats-officedocument.spreadsheetml.worksheet+xml">
        <DigestMethod Algorithm="http://www.w3.org/2001/04/xmlenc#sha256"/>
        <DigestValue>UFXWEnaUkT42eJ4q8TiUa3X0k/A1EaZYdL/6jEh6gQg=</DigestValue>
      </Reference>
      <Reference URI="/xl/worksheets/sheet3.xml?ContentType=application/vnd.openxmlformats-officedocument.spreadsheetml.worksheet+xml">
        <DigestMethod Algorithm="http://www.w3.org/2001/04/xmlenc#sha256"/>
        <DigestValue>g1emgirmbrBWZtSvwx0Hil+LdkVYHziVIlRhuZxnWVE=</DigestValue>
      </Reference>
      <Reference URI="/xl/worksheets/sheet4.xml?ContentType=application/vnd.openxmlformats-officedocument.spreadsheetml.worksheet+xml">
        <DigestMethod Algorithm="http://www.w3.org/2001/04/xmlenc#sha256"/>
        <DigestValue>NLz4rObseqbNuAUaSrbEILjNRgLDOBTJfgMMlbiMeN0=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2023-05-16T11:58:43Z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{C1914019-5323-4605-A868-B438E9B7DCFC}</SetupID>
          <SignatureText>MIGUEL ROLON</SignatureText>
          <SignatureImage/>
          <SignatureComments/>
          <WindowsVersion>10.0</WindowsVersion>
          <OfficeVersion>16.0.16327/24</OfficeVersion>
          <ApplicationVersion>16.0.16327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2023-05-16T11:58:43Z</xd:SigningTime>
          <xd:SigningCertificate>
            <xd:Cert>
              <xd:CertDigest>
                <DigestMethod Algorithm="http://www.w3.org/2001/04/xmlenc#sha256"/>
                <DigestValue>thFQExtXgbDtlttC0D4Ckw5vj0o0QZIeI0R+oCLuUl8=</DigestValue>
              </xd:CertDigest>
              <xd:IssuerSerial>
                <X509IssuerName>CN=CA-CODE100 S.A., C=PY, O=CODE100 S.A., SERIALNUMBER=RUC 80080610-7</X509IssuerName>
                <X509SerialNumber>2051668722171501295314830799146318457747831631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AUBAAB/AAAAAAAAAAAAAAAnFwAARAsAACBFTUYAAAEAoBsAAKoAAAAGAAAAAAAAAAAAAAAAAAAAVgUAAAADAAA1AQAArQAAAAAAAAAAAAAAAAAAAAi3BADIowI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Yfe0QVU1tEHEAAAABAAAAAkAAABMAAAAAAAAAAAAAAAAAAAA//////////9gAAAAMQA2AC8ANQAvADIAMAAyADMAAAAGAAAABgAAAAQAAAAGAAAABAAAAAYAAAAGAAAABgAAAAYAAABLAAAAQAAAADAAAAAFAAAAIAAAAAEAAAABAAAAEAAAAAAAAAAAAAAABgEAAIAAAAAAAAAAAAAAAAY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h97RBVTW0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JwAAABHAAAAKQAAADMAAAB0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0AAABIAAAAJQAAAAwAAAAEAAAAVAAAAJQAAAAqAAAAMwAAAJsAAABHAAAAAQAAAGH3tEFVNbRBKgAAADMAAAAMAAAATAAAAAAAAAAAAAAAAAAAAP//////////ZAAAAE0ASQBHAFUARQBMACAAUgBPAEwATwBOAA4AAAAEAAAACwAAAAsAAAAIAAAACAAAAAQAAAAKAAAADAAAAAgAAAAMAAAADAAAAEsAAABAAAAAMAAAAAUAAAAgAAAAAQAAAAEAAAAQAAAAAAAAAAAAAAAGAQAAgAAAAAAAAAAAAAAABgEAAIAAAAAlAAAADAAAAAIAAAAnAAAAGAAAAAUAAAAAAAAA////AAAAAAAlAAAADAAAAAUAAABMAAAAZAAAAAAAAABQAAAABQEAAHwAAAAAAAAAUAAAAAYBAAAtAAAAIQDwAAAAAAAAAAAAAACAPwAAAAAAAAAAAACAPwAAAAAAAAAAAAAAAAAAAAAAAAAAAAAAAAAAAAAAAAAAJQAAAAwAAAAAAACAKAAAAAwAAAAFAAAAJwAAABgAAAAFAAAAAAAAAP///wAAAAAAJQAAAAwAAAAFAAAATAAAAGQAAAAJAAAAUAAAAPwAAABcAAAACQAAAFAAAAD0AAAADQAAACEA8AAAAAAAAAAAAAAAgD8AAAAAAAAAAAAAgD8AAAAAAAAAAAAAAAAAAAAAAAAAAAAAAAAAAAAAAAAAACUAAAAMAAAAAAAAgCgAAAAMAAAABQAAACUAAAAMAAAAAQAAABgAAAAMAAAAAAAAABIAAAAMAAAAAQAAAB4AAAAYAAAACQAAAFAAAAD9AAAAXQAAACUAAAAMAAAAAQAAAFQAAAC4AAAACgAAAFAAAABvAAAAXAAAAAEAAABh97RBVTW0QQoAAABQAAAAEgAAAEwAAAAAAAAAAAAAAAAAAAD//////////3AAAABNAGkAZwB1AGUAbAAgAE8AcwBjAGEAcgAgAFIAbwBsAPMAbgAKAAAAAwAAAAcAAAAHAAAABgAAAAMAAAADAAAACQAAAAUAAAAFAAAABgAAAAQAAAADAAAABwAAAAcAAAADAAAABwAAAAcAAABLAAAAQAAAADAAAAAFAAAAIAAAAAEAAAABAAAAEAAAAAAAAAAAAAAABgEAAIAAAAAAAAAAAAAAAAYBAACAAAAAJQAAAAwAAAACAAAAJwAAABgAAAAFAAAAAAAAAP///wAAAAAAJQAAAAwAAAAFAAAATAAAAGQAAAAJAAAAYAAAAPwAAABsAAAACQAAAGAAAAD0AAAADQAAACEA8AAAAAAAAAAAAAAAgD8AAAAAAAAAAAAAgD8AAAAAAAAAAAAAAAAAAAAAAAAAAAAAAAAAAAAAAAAAACUAAAAMAAAAAAAAgCgAAAAMAAAABQAAACUAAAAMAAAAAQAAABgAAAAMAAAAAAAAABIAAAAMAAAAAQAAAB4AAAAYAAAACQAAAGAAAAD9AAAAbQAAACUAAAAMAAAAAQAAAFQAAACIAAAACgAAAGAAAAA/AAAAbAAAAAEAAABh97RBVTW0QQoAAABgAAAACgAAAEwAAAAAAAAAAAAAAAAAAAD//////////2AAAABQAHIAZQBzAGkAZABlAG4AdABlAAYAAAAEAAAABgAAAAUAAAADAAAABwAAAAYAAAAHAAAABAAAAAYAAABLAAAAQAAAADAAAAAFAAAAIAAAAAEAAAABAAAAEAAAAAAAAAAAAAAABgEAAIAAAAAAAAAAAAAAAAYBAACAAAAAJQAAAAwAAAACAAAAJwAAABgAAAAFAAAAAAAAAP///wAAAAAAJQAAAAwAAAAFAAAATAAAAGQAAAAJAAAAcAAAAPwAAAB8AAAACQAAAHAAAAD0AAAADQAAACEA8AAAAAAAAAAAAAAAgD8AAAAAAAAAAAAAgD8AAAAAAAAAAAAAAAAAAAAAAAAAAAAAAAAAAAAAAAAAACUAAAAMAAAAAAAAgCgAAAAMAAAABQAAACUAAAAMAAAAAQAAABgAAAAMAAAAAAAAABIAAAAMAAAAAQAAABYAAAAMAAAAAAAAAFQAAAA8AQAACgAAAHAAAAD7AAAAfAAAAAEAAABh97RBVTW0QQoAAABwAAAAKAAAAEwAAAAEAAAACQAAAHAAAAD9AAAAfQAAAJwAAABGAGkAcgBtAGEAZABvACAAcABvAHIAOgAgAE0ASQBHAFUARQBMACAATwBTAEMAQQBSACAAUgBPAEwATwBOACAARQBTAFAASQBOAE8ATABBAAYAAAADAAAABAAAAAkAAAAGAAAABwAAAAcAAAADAAAABwAAAAcAAAAEAAAAAwAAAAMAAAAKAAAAAwAAAAgAAAAIAAAABgAAAAUAAAADAAAACQAAAAYAAAAHAAAABwAAAAcAAAADAAAABwAAAAkAAAAFAAAACQAAAAgAAAADAAAABgAAAAYAAAAGAAAAAwAAAAgAAAAJAAAABQAAAAcAAAAWAAAADAAAAAAAAAAlAAAADAAAAAIAAAAOAAAAFAAAAAAAAAAQAAAAFAAAAA==</Object>
  <Object Id="idInvalidSigLnImg">AQAAAGwAAAAAAAAAAAAAAAUBAAB/AAAAAAAAAAAAAAAnFwAARAsAACBFTUYAAAEAECEAALEAAAAGAAAAAAAAAAAAAAAAAAAAVgUAAAADAAA1AQAArQAAAAAAAAAAAAAAAAAAAAi3BADIowI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Yfe0QVU1tEEjAAAABAAAAA8AAABMAAAAAAAAAAAAAAAAAAAA//////////9sAAAARgBpAHIAbQBhACAAbgBvACAAdgDhAGwAaQBkAGEAAAAGAAAAAwAAAAQAAAAJAAAABgAAAAMAAAAHAAAABwAAAAMAAAAFAAAABgAAAAMAAAADAAAABwAAAAYAAABLAAAAQAAAADAAAAAFAAAAIAAAAAEAAAABAAAAEAAAAAAAAAAAAAAABgEAAIAAAAAAAAAAAAAAAAY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h97RBVTW0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JwAAABHAAAAKQAAADMAAAB0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0AAABIAAAAJQAAAAwAAAAEAAAAVAAAAJQAAAAqAAAAMwAAAJsAAABHAAAAAQAAAGH3tEFVNbRBKgAAADMAAAAMAAAATAAAAAAAAAAAAAAAAAAAAP//////////ZAAAAE0ASQBHAFUARQBMACAAUgBPAEwATwBOAA4AAAAEAAAACwAAAAsAAAAIAAAACAAAAAQAAAAKAAAADAAAAAgAAAAMAAAADAAAAEsAAABAAAAAMAAAAAUAAAAgAAAAAQAAAAEAAAAQAAAAAAAAAAAAAAAGAQAAgAAAAAAAAAAAAAAABgEAAIAAAAAlAAAADAAAAAIAAAAnAAAAGAAAAAUAAAAAAAAA////AAAAAAAlAAAADAAAAAUAAABMAAAAZAAAAAAAAABQAAAABQEAAHwAAAAAAAAAUAAAAAYBAAAtAAAAIQDwAAAAAAAAAAAAAACAPwAAAAAAAAAAAACAPwAAAAAAAAAAAAAAAAAAAAAAAAAAAAAAAAAAAAAAAAAAJQAAAAwAAAAAAACAKAAAAAwAAAAFAAAAJwAAABgAAAAFAAAAAAAAAP///wAAAAAAJQAAAAwAAAAFAAAATAAAAGQAAAAJAAAAUAAAAPwAAABcAAAACQAAAFAAAAD0AAAADQAAACEA8AAAAAAAAAAAAAAAgD8AAAAAAAAAAAAAgD8AAAAAAAAAAAAAAAAAAAAAAAAAAAAAAAAAAAAAAAAAACUAAAAMAAAAAAAAgCgAAAAMAAAABQAAACUAAAAMAAAAAQAAABgAAAAMAAAAAAAAABIAAAAMAAAAAQAAAB4AAAAYAAAACQAAAFAAAAD9AAAAXQAAACUAAAAMAAAAAQAAAFQAAAC4AAAACgAAAFAAAABvAAAAXAAAAAEAAABh97RBVTW0QQoAAABQAAAAEgAAAEwAAAAAAAAAAAAAAAAAAAD//////////3AAAABNAGkAZwB1AGUAbAAgAE8AcwBjAGEAcgAgAFIAbwBsAPMAbgAKAAAAAwAAAAcAAAAHAAAABgAAAAMAAAADAAAACQAAAAUAAAAFAAAABgAAAAQAAAADAAAABwAAAAcAAAADAAAABwAAAAcAAABLAAAAQAAAADAAAAAFAAAAIAAAAAEAAAABAAAAEAAAAAAAAAAAAAAABgEAAIAAAAAAAAAAAAAAAAYBAACAAAAAJQAAAAwAAAACAAAAJwAAABgAAAAFAAAAAAAAAP///wAAAAAAJQAAAAwAAAAFAAAATAAAAGQAAAAJAAAAYAAAAPwAAABsAAAACQAAAGAAAAD0AAAADQAAACEA8AAAAAAAAAAAAAAAgD8AAAAAAAAAAAAAgD8AAAAAAAAAAAAAAAAAAAAAAAAAAAAAAAAAAAAAAAAAACUAAAAMAAAAAAAAgCgAAAAMAAAABQAAACUAAAAMAAAAAQAAABgAAAAMAAAAAAAAABIAAAAMAAAAAQAAAB4AAAAYAAAACQAAAGAAAAD9AAAAbQAAACUAAAAMAAAAAQAAAFQAAACIAAAACgAAAGAAAAA/AAAAbAAAAAEAAABh97RBVTW0QQoAAABgAAAACgAAAEwAAAAAAAAAAAAAAAAAAAD//////////2AAAABQAHIAZQBzAGkAZABlAG4AdABlAAYAAAAEAAAABgAAAAUAAAADAAAABwAAAAYAAAAHAAAABAAAAAYAAABLAAAAQAAAADAAAAAFAAAAIAAAAAEAAAABAAAAEAAAAAAAAAAAAAAABgEAAIAAAAAAAAAAAAAAAAYBAACAAAAAJQAAAAwAAAACAAAAJwAAABgAAAAFAAAAAAAAAP///wAAAAAAJQAAAAwAAAAFAAAATAAAAGQAAAAJAAAAcAAAAPwAAAB8AAAACQAAAHAAAAD0AAAADQAAACEA8AAAAAAAAAAAAAAAgD8AAAAAAAAAAAAAgD8AAAAAAAAAAAAAAAAAAAAAAAAAAAAAAAAAAAAAAAAAACUAAAAMAAAAAAAAgCgAAAAMAAAABQAAACUAAAAMAAAAAQAAABgAAAAMAAAAAAAAABIAAAAMAAAAAQAAABYAAAAMAAAAAAAAAFQAAAA8AQAACgAAAHAAAAD7AAAAfAAAAAEAAABh97RBVTW0QQoAAABwAAAAKAAAAEwAAAAEAAAACQAAAHAAAAD9AAAAfQAAAJwAAABGAGkAcgBtAGEAZABvACAAcABvAHIAOgAgAE0ASQBHAFUARQBMACAATwBTAEMAQQBSACAAUgBPAEwATwBOACAARQBTAFAASQBOAE8ATABBAAYAAAADAAAABAAAAAkAAAAGAAAABwAAAAcAAAADAAAABwAAAAcAAAAEAAAAAwAAAAMAAAAKAAAAAwAAAAgAAAAIAAAABgAAAAUAAAADAAAACQAAAAYAAAAHAAAABwAAAAcAAAADAAAABwAAAAkAAAAFAAAACQAAAAgAAAADAAAABgAAAAYAAAAGAAAAAwAAAAgAAAAJAAAABQAAAAcAAAAWAAAADAAAAAAAAAAlAAAADAAAAAIAAAAOAAAAFAAAAAAAAAAQAAAAFAAAAA==</Object>
</Signature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f3d6109-0b77-46d1-b89c-8b39010869f2" xsi:nil="true"/>
    <lcf76f155ced4ddcb4097134ff3c332f xmlns="b934fac7-a2ac-41e0-adc5-9ae2ade0ae87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C89D480F483A74F967A303BA758D95A" ma:contentTypeVersion="16" ma:contentTypeDescription="Create a new document." ma:contentTypeScope="" ma:versionID="8311bf53e8a208f8a7ac0a0dcb8bc3a4">
  <xsd:schema xmlns:xsd="http://www.w3.org/2001/XMLSchema" xmlns:xs="http://www.w3.org/2001/XMLSchema" xmlns:p="http://schemas.microsoft.com/office/2006/metadata/properties" xmlns:ns2="df3d6109-0b77-46d1-b89c-8b39010869f2" xmlns:ns3="b934fac7-a2ac-41e0-adc5-9ae2ade0ae87" targetNamespace="http://schemas.microsoft.com/office/2006/metadata/properties" ma:root="true" ma:fieldsID="aab2652f86833031c34d56adf98c5b4a" ns2:_="" ns3:_="">
    <xsd:import namespace="df3d6109-0b77-46d1-b89c-8b39010869f2"/>
    <xsd:import namespace="b934fac7-a2ac-41e0-adc5-9ae2ade0ae87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AutoKeyPoints" minOccurs="0"/>
                <xsd:element ref="ns3:MediaServiceKeyPoints" minOccurs="0"/>
                <xsd:element ref="ns3:MediaServiceOCR" minOccurs="0"/>
                <xsd:element ref="ns3:lcf76f155ced4ddcb4097134ff3c332f" minOccurs="0"/>
                <xsd:element ref="ns2:TaxCatchAll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3d6109-0b77-46d1-b89c-8b39010869f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7a905bb-bf1d-46e3-b158-cfd94d0bbb73}" ma:internalName="TaxCatchAll" ma:showField="CatchAllData" ma:web="df3d6109-0b77-46d1-b89c-8b39010869f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34fac7-a2ac-41e0-adc5-9ae2ade0ae8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70e3dc64-6ff8-435f-b730-7d3d8adfaeb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41F200D-31DD-46AB-AF28-4A6AE418A387}">
  <ds:schemaRefs>
    <ds:schemaRef ds:uri="http://purl.org/dc/dcmitype/"/>
    <ds:schemaRef ds:uri="http://schemas.microsoft.com/office/2006/metadata/properties"/>
    <ds:schemaRef ds:uri="http://purl.org/dc/terms/"/>
    <ds:schemaRef ds:uri="http://www.w3.org/XML/1998/namespace"/>
    <ds:schemaRef ds:uri="df3d6109-0b77-46d1-b89c-8b39010869f2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b934fac7-a2ac-41e0-adc5-9ae2ade0ae87"/>
  </ds:schemaRefs>
</ds:datastoreItem>
</file>

<file path=customXml/itemProps2.xml><?xml version="1.0" encoding="utf-8"?>
<ds:datastoreItem xmlns:ds="http://schemas.openxmlformats.org/officeDocument/2006/customXml" ds:itemID="{56AF3D31-1870-4045-8C3F-944937DB3A1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f3d6109-0b77-46d1-b89c-8b39010869f2"/>
    <ds:schemaRef ds:uri="b934fac7-a2ac-41e0-adc5-9ae2ade0ae8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9D07BB6-1056-47EF-806A-B5E79AE6D37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8</vt:i4>
      </vt:variant>
    </vt:vector>
  </HeadingPairs>
  <TitlesOfParts>
    <vt:vector size="12" baseType="lpstr">
      <vt:lpstr>Índice</vt:lpstr>
      <vt:lpstr>Comercial</vt:lpstr>
      <vt:lpstr>Financiera</vt:lpstr>
      <vt:lpstr>Otros</vt:lpstr>
      <vt:lpstr>Comercial!Área_de_impresión</vt:lpstr>
      <vt:lpstr>Financiera!Área_de_impresión</vt:lpstr>
      <vt:lpstr>Índice!Área_de_impresión</vt:lpstr>
      <vt:lpstr>Otros!Área_de_impresión</vt:lpstr>
      <vt:lpstr>Comercial!Títulos_a_imprimir</vt:lpstr>
      <vt:lpstr>Financiera!Títulos_a_imprimir</vt:lpstr>
      <vt:lpstr>Índice!Títulos_a_imprimir</vt:lpstr>
      <vt:lpstr>Otros!Títulos_a_imprimir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Yanina Portillo</dc:creator>
  <cp:keywords/>
  <dc:description/>
  <cp:lastModifiedBy>Shirley Vichini</cp:lastModifiedBy>
  <cp:revision/>
  <dcterms:created xsi:type="dcterms:W3CDTF">2020-11-05T21:11:45Z</dcterms:created>
  <dcterms:modified xsi:type="dcterms:W3CDTF">2023-05-16T10:27:01Z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0x0101003C89D480F483A74F967A303BA758D95A</vt:lpwstr>
  </property>
  <property fmtid="{D5CDD505-2E9C-101B-9397-08002B2CF9AE}" pid="3" name="MediaServiceImageTags">
    <vt:lpwstr/>
  </property>
</Properties>
</file>